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energoneft-t.ru\files\Общая\ПТУ\ИП 25-29\Замечания к ИП 2025-2029 от МОС\п2\"/>
    </mc:Choice>
  </mc:AlternateContent>
  <bookViews>
    <workbookView xWindow="0" yWindow="0" windowWidth="28800" windowHeight="13935"/>
  </bookViews>
  <sheets>
    <sheet name="Сводный расчет " sheetId="1" r:id="rId1"/>
    <sheet name="ЛСР№1" sheetId="2" r:id="rId2"/>
    <sheet name="ЛСР №2" sheetId="8" r:id="rId3"/>
    <sheet name="ЛСР№3" sheetId="3" r:id="rId4"/>
    <sheet name="ЛСР№4" sheetId="4" r:id="rId5"/>
    <sheet name="ЛСР№5" sheetId="5" r:id="rId6"/>
    <sheet name="ЛСР№6" sheetId="6" r:id="rId7"/>
    <sheet name="ЛСР№7" sheetId="7" r:id="rId8"/>
  </sheets>
  <externalReferences>
    <externalReference r:id="rId9"/>
  </externalReferences>
  <definedNames>
    <definedName name="classWaste">'[1]Виды отходов'!$B$2:$B$501</definedName>
    <definedName name="codFKKO">[1]ФККО!$B$2:$B$2001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Waste">'[1]Виды отходов'!$C$2:$C$501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emplateName">"/Отчеты для ФУ/Выгрузка_справочников_ТН"</definedName>
    <definedName name="TemplateTitle">"Выгрузка_справочников_ТН"</definedName>
    <definedName name="unitsFuel">'[1]Виды топлива'!$C$2:$C$501</definedName>
    <definedName name="unitsWaste">'[1]Виды отходов'!$D$2:$D$501</definedName>
    <definedName name="_xlnm.Print_Area" localSheetId="1">ЛСР№1!$A$1:$S$85</definedName>
    <definedName name="_xlnm.Print_Area" localSheetId="3">ЛСР№3!$A$1:$S$62</definedName>
    <definedName name="_xlnm.Print_Area" localSheetId="4">ЛСР№4!$A$1:$P$62</definedName>
    <definedName name="_xlnm.Print_Area" localSheetId="6">ЛСР№6!$A$1:$S$86</definedName>
    <definedName name="_xlnm.Print_Area" localSheetId="7">ЛСР№7!$A$1:$S$85</definedName>
    <definedName name="_xlnm.Print_Area" localSheetId="0">'Сводный расчет '!$A$1:$R$33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0" i="2" l="1"/>
  <c r="V40" i="2"/>
  <c r="W39" i="2"/>
  <c r="V39" i="2"/>
  <c r="W37" i="2"/>
  <c r="V37" i="2"/>
  <c r="W35" i="2"/>
  <c r="V35" i="2"/>
  <c r="W34" i="2"/>
  <c r="V34" i="2"/>
  <c r="W33" i="2"/>
  <c r="V33" i="2"/>
  <c r="W32" i="2"/>
  <c r="V32" i="2"/>
  <c r="W30" i="2"/>
  <c r="W40" i="3"/>
  <c r="V40" i="3"/>
  <c r="W39" i="3"/>
  <c r="V39" i="3"/>
  <c r="W37" i="3"/>
  <c r="V37" i="3"/>
  <c r="W35" i="3"/>
  <c r="V35" i="3"/>
  <c r="W34" i="3"/>
  <c r="V34" i="3"/>
  <c r="W33" i="3"/>
  <c r="V33" i="3"/>
  <c r="W32" i="3"/>
  <c r="V32" i="3"/>
  <c r="W30" i="3"/>
  <c r="W40" i="4"/>
  <c r="V40" i="4"/>
  <c r="W39" i="4"/>
  <c r="V39" i="4"/>
  <c r="W37" i="4"/>
  <c r="V37" i="4"/>
  <c r="W35" i="4"/>
  <c r="V35" i="4"/>
  <c r="W34" i="4"/>
  <c r="V34" i="4"/>
  <c r="W33" i="4"/>
  <c r="V33" i="4"/>
  <c r="W32" i="4"/>
  <c r="V32" i="4"/>
  <c r="W30" i="4"/>
  <c r="W40" i="5"/>
  <c r="V40" i="5"/>
  <c r="W39" i="5"/>
  <c r="V39" i="5"/>
  <c r="W37" i="5"/>
  <c r="V37" i="5"/>
  <c r="W35" i="5"/>
  <c r="V35" i="5"/>
  <c r="W34" i="5"/>
  <c r="V34" i="5"/>
  <c r="W33" i="5"/>
  <c r="V33" i="5"/>
  <c r="W32" i="5"/>
  <c r="V32" i="5"/>
  <c r="W30" i="5"/>
  <c r="W40" i="6"/>
  <c r="V40" i="6"/>
  <c r="W39" i="6"/>
  <c r="V39" i="6"/>
  <c r="W37" i="6"/>
  <c r="V37" i="6"/>
  <c r="W35" i="6"/>
  <c r="V35" i="6"/>
  <c r="W34" i="6"/>
  <c r="V34" i="6"/>
  <c r="W33" i="6"/>
  <c r="V33" i="6"/>
  <c r="W32" i="6"/>
  <c r="V32" i="6"/>
  <c r="W30" i="6"/>
  <c r="W30" i="7"/>
  <c r="V40" i="7"/>
  <c r="W40" i="7"/>
  <c r="V39" i="7"/>
  <c r="W39" i="7"/>
  <c r="W37" i="7"/>
  <c r="V37" i="7"/>
  <c r="W35" i="7"/>
  <c r="V35" i="7"/>
  <c r="W34" i="7"/>
  <c r="V34" i="7"/>
  <c r="W33" i="7"/>
  <c r="V33" i="7"/>
  <c r="W32" i="7"/>
  <c r="V32" i="7"/>
  <c r="R28" i="1" l="1"/>
  <c r="Q28" i="1"/>
  <c r="Q26" i="1"/>
  <c r="Q22" i="1"/>
  <c r="Q18" i="1"/>
  <c r="Q14" i="1"/>
  <c r="Q10" i="1"/>
  <c r="R26" i="1"/>
  <c r="R22" i="1"/>
  <c r="R18" i="1"/>
  <c r="R14" i="1"/>
  <c r="R10" i="1"/>
  <c r="M6" i="1" l="1"/>
  <c r="Q6" i="1" s="1"/>
  <c r="M9" i="1"/>
  <c r="Q9" i="1" s="1"/>
  <c r="Q11" i="1" s="1"/>
  <c r="M13" i="1"/>
  <c r="Q13" i="1" s="1"/>
  <c r="Q15" i="1" s="1"/>
  <c r="M17" i="1"/>
  <c r="Q17" i="1" s="1"/>
  <c r="Q19" i="1" s="1"/>
  <c r="M5" i="1"/>
  <c r="Q5" i="1" s="1"/>
  <c r="Q7" i="1" s="1"/>
  <c r="N10" i="1" l="1"/>
  <c r="O10" i="1" s="1"/>
  <c r="M25" i="1"/>
  <c r="Q25" i="1" s="1"/>
  <c r="Q27" i="1" s="1"/>
  <c r="M21" i="1"/>
  <c r="Q21" i="1" s="1"/>
  <c r="Q23" i="1" s="1"/>
  <c r="N17" i="1" l="1"/>
  <c r="M15" i="1"/>
  <c r="N26" i="1"/>
  <c r="O26" i="1" s="1"/>
  <c r="N25" i="1"/>
  <c r="M27" i="1"/>
  <c r="N22" i="1"/>
  <c r="O22" i="1"/>
  <c r="M23" i="1"/>
  <c r="N18" i="1"/>
  <c r="O18" i="1" s="1"/>
  <c r="N5" i="1"/>
  <c r="N14" i="1"/>
  <c r="O14" i="1" s="1"/>
  <c r="M11" i="1"/>
  <c r="N6" i="1"/>
  <c r="N27" i="1" l="1"/>
  <c r="N19" i="1"/>
  <c r="N7" i="1"/>
  <c r="M19" i="1"/>
  <c r="O25" i="1"/>
  <c r="N21" i="1"/>
  <c r="N23" i="1" s="1"/>
  <c r="O17" i="1"/>
  <c r="M7" i="1"/>
  <c r="O6" i="1"/>
  <c r="R6" i="1" s="1"/>
  <c r="O5" i="1"/>
  <c r="R5" i="1" s="1"/>
  <c r="R7" i="1" s="1"/>
  <c r="N9" i="1"/>
  <c r="N11" i="1" s="1"/>
  <c r="N13" i="1"/>
  <c r="N15" i="1" s="1"/>
  <c r="O19" i="1" l="1"/>
  <c r="R17" i="1"/>
  <c r="R19" i="1" s="1"/>
  <c r="O27" i="1"/>
  <c r="R25" i="1"/>
  <c r="R27" i="1" s="1"/>
  <c r="O7" i="1"/>
  <c r="O21" i="1"/>
  <c r="O9" i="1"/>
  <c r="O13" i="1"/>
  <c r="R13" i="1" s="1"/>
  <c r="R15" i="1" s="1"/>
  <c r="O11" i="1" l="1"/>
  <c r="R9" i="1"/>
  <c r="R11" i="1" s="1"/>
  <c r="O23" i="1"/>
  <c r="R21" i="1"/>
  <c r="R23" i="1" s="1"/>
  <c r="O15" i="1"/>
</calcChain>
</file>

<file path=xl/sharedStrings.xml><?xml version="1.0" encoding="utf-8"?>
<sst xmlns="http://schemas.openxmlformats.org/spreadsheetml/2006/main" count="1711" uniqueCount="197">
  <si>
    <t>Приложение №1</t>
  </si>
  <si>
    <t>№</t>
  </si>
  <si>
    <t>Наименование</t>
  </si>
  <si>
    <t>Ед. изм.</t>
  </si>
  <si>
    <t>Общее кол-во</t>
  </si>
  <si>
    <t>ЗИП</t>
  </si>
  <si>
    <t>ПС "ВПС"</t>
  </si>
  <si>
    <t>ПС "Первомайская"</t>
  </si>
  <si>
    <t>РП "ВПС"</t>
  </si>
  <si>
    <t>РП "Техкомплекс"</t>
  </si>
  <si>
    <t>сбора ПС "Березовая-новая"</t>
  </si>
  <si>
    <t>Общая стоимость, без НДС, руб.</t>
  </si>
  <si>
    <t>НДС,20%,руб</t>
  </si>
  <si>
    <t>Общая стоимость, с НДС, руб.</t>
  </si>
  <si>
    <t>комплект</t>
  </si>
  <si>
    <t xml:space="preserve">Составил :  Начальник УНЭ БРОЭ "Энергонефть Томск"              п/п             Гордейчик Ю.И.           </t>
  </si>
  <si>
    <t xml:space="preserve"> Расчет стоимости  работ по СМР и ПНР шкафов учета для ТП в п.Новый Васюган</t>
  </si>
  <si>
    <t xml:space="preserve">Обоснование </t>
  </si>
  <si>
    <t>СОГЛАСОВАНО:</t>
  </si>
  <si>
    <t>УТВЕРЖДАЮ:</t>
  </si>
  <si>
    <t>"____" ________________ 2024 года</t>
  </si>
  <si>
    <t>(наименование стройки)</t>
  </si>
  <si>
    <t>(локальная смета)</t>
  </si>
  <si>
    <t xml:space="preserve">на ЭМР шкафов учета  на 2 сч.,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</si>
  <si>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</si>
  <si>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</si>
  <si>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</si>
  <si>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</si>
  <si>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</si>
  <si>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</si>
  <si>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</si>
  <si>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</si>
  <si>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</si>
  <si>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</si>
  <si>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</si>
  <si>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</si>
  <si>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</si>
  <si>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</si>
  <si>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</si>
  <si>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</si>
  <si>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</si>
  <si>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</si>
  <si>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</si>
  <si>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</si>
  <si>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</si>
  <si>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</si>
  <si>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</si>
  <si>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</si>
  <si>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</si>
  <si>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</si>
  <si>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Электромонтажные  работы.Шкаф счетчиков М09.062.00.000 для ТП№6 на2 счетчика</t>
  </si>
  <si>
    <t>1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</si>
  <si>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</si>
  <si>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</si>
  <si>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</si>
  <si>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2</t>
  </si>
  <si>
    <t>КП поставщика</t>
  </si>
  <si>
    <t>Шкаф счетчиков М09.062.00.000 на 2 потребителя, в составе Чертеж М12.100.10.008-001 СА, Спецификация М09.062.00.000-309.15 ПЭ4 Мир</t>
  </si>
  <si>
    <t>3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</si>
  <si>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</si>
  <si>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</si>
  <si>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</si>
  <si>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4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</si>
  <si>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</t>
  </si>
  <si>
    <t>м</t>
  </si>
  <si>
    <t>5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</si>
  <si>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</si>
  <si>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6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</si>
  <si>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</si>
  <si>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7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</si>
  <si>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</si>
  <si>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км</t>
  </si>
  <si>
    <t>ИТОГИ В БАЗИСНЫХ ЦЕНАХ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</si>
  <si>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</si>
  <si>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</si>
  <si>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</si>
  <si>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</si>
  <si>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</si>
  <si>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Итого Монтажные работы</t>
  </si>
  <si>
    <t xml:space="preserve">     Итого Оборудование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</si>
  <si>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</si>
  <si>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</si>
  <si>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</si>
  <si>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</si>
  <si>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</si>
  <si>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</si>
  <si>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</si>
  <si>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</si>
  <si>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</si>
  <si>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ИТОГИ С УЧЕТОМ ИНДЕКСОВ ПЕРЕСЧЕТА</t>
  </si>
  <si>
    <t xml:space="preserve">     В том числе, справочно:</t>
  </si>
  <si>
    <t xml:space="preserve">      Оборудование ПЗ=5,52  (Поз. 2)</t>
  </si>
  <si>
    <t>1 кв 2024г</t>
  </si>
  <si>
    <t>Проект ООО НПО МИР</t>
  </si>
  <si>
    <t>ЛОКАЛЬНАЯ СМЕТА № 1</t>
  </si>
  <si>
    <t>ЛСР№1</t>
  </si>
  <si>
    <t>Монтажные работы шкафа УУ э/э   на 2 счетчика</t>
  </si>
  <si>
    <t>Составлен в текущих (прогнозных) ценах по состоянию на 1 кв.2024г.</t>
  </si>
  <si>
    <t>Шкаф УУ э/э на 2счетчика</t>
  </si>
  <si>
    <t>ЛСР№2</t>
  </si>
  <si>
    <t>Шкаф УУ э/э на 3счетчика</t>
  </si>
  <si>
    <t>Итого</t>
  </si>
  <si>
    <t>ЛСР№3</t>
  </si>
  <si>
    <t>ЛСР№4</t>
  </si>
  <si>
    <t>Монтажные работы шкафа УУ э/э   на 3счетчика</t>
  </si>
  <si>
    <t xml:space="preserve">Итого </t>
  </si>
  <si>
    <t>Шкаф УУ э/э на 4 счетчика</t>
  </si>
  <si>
    <t>ЛСР№5</t>
  </si>
  <si>
    <t>ЛСР№6</t>
  </si>
  <si>
    <t>Монтажные работы шкафа УУ э/э   на 4счетчика</t>
  </si>
  <si>
    <t>Шкаф УУ э/э на 5 счетчиков</t>
  </si>
  <si>
    <t>Монтажные работы шкафа УУ э/э   на 5счетчиков</t>
  </si>
  <si>
    <t>Шкаф УУ э/э на 6 счетчиков</t>
  </si>
  <si>
    <t>Шкаф УУ э/э на 7 счетчиков</t>
  </si>
  <si>
    <t>Монтажные работы шкафа УУ э/э   на7счетчиков</t>
  </si>
  <si>
    <t>ЛСР№7</t>
  </si>
  <si>
    <t>ЛОКАЛЬНАЯ СМЕТА № 3</t>
  </si>
  <si>
    <t xml:space="preserve">на ЭМР шкафов учета  на 3сч., </t>
  </si>
  <si>
    <t>Раздел 1. Электромонтажные  работы.Шкаф счетчиков М09.062.00.000 для ТП№1 на 4 счетчика</t>
  </si>
  <si>
    <t>Шкаф счетчиков М09.062.00.000 на 4 потребителя, в составе Чертеж М12.100.10.008-001 СА, Спецификация М09.062.00.000-309.13 ПЭ4 Мир</t>
  </si>
  <si>
    <t xml:space="preserve">на ЭМР шкафов учета  на 4 сч., </t>
  </si>
  <si>
    <t>ЛОКАЛЬНАЯ СМЕТА № 5</t>
  </si>
  <si>
    <t>Раздел 1. Электромонтажные  работы.Шкаф счетчиков М09.062.00.000 для ТП№9 на5 счетчиков</t>
  </si>
  <si>
    <t>Шкаф счетчиков М09.062.00.000 на 5 потребителей, в составе Чертеж М12.100.10.008-001 СА, Спецификация М09.062.00.000-309.12 ПЭ4 Мир</t>
  </si>
  <si>
    <t xml:space="preserve">на ЭМР шкафов учета  на 5 сч., </t>
  </si>
  <si>
    <t>Раздел 1. Электромонтажные  работы.Шкаф счетчиков М09.062.00.000 для ТП№8 на 6 счетчиков</t>
  </si>
  <si>
    <t>Шкаф счетчиков М09.062.00.000 на 6 потребителей, в составе Чертеж М12.100.10.008-001 СА, Спецификация М09.062.00.000-309.16 ПЭ4 Мир</t>
  </si>
  <si>
    <t xml:space="preserve">на ЭМР шкафов учета  на 6 сч., </t>
  </si>
  <si>
    <t>Монтажные работы шкафа УУ э/э   на 6 счетчиков</t>
  </si>
  <si>
    <t>Раздел 1. Электромонтажные  работы.Шкаф счетчиков М09.062.00.000 для ТП№7 на 7 счетчиков</t>
  </si>
  <si>
    <t>Шкаф счетчиков М09.062.00.000 на 7 потребителей, в составе Чертеж М12.100.10.008-001 СА, Спецификация М09.062.00.000-309.11 ПЭ4 Мир</t>
  </si>
  <si>
    <t xml:space="preserve">Пусконаладочные  работы шкафа УУ э/э   </t>
  </si>
  <si>
    <t>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</si>
  <si>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</si>
  <si>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</si>
  <si>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9</t>
  </si>
  <si>
    <t>Выключатель автоматический PROxima ВА47-63 3п 8А 4,5кА тип C EKF/mcb4763-3-08C-pro</t>
  </si>
  <si>
    <t>10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</si>
  <si>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</si>
  <si>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</si>
  <si>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</si>
  <si>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11</t>
  </si>
  <si>
    <t>Кабель силовой медный, с изоляцией и оболочкой из ПВХ пластиката, без защитного покрова, не распространяющий горение, с низким дымо- и газовыделением, с пятью жилами сечением 1,5 мм2 на напряжение 0,66 кВ ВВГнг-LS 5х1,5</t>
  </si>
  <si>
    <t>12</t>
  </si>
  <si>
    <t>Кабель симметричный для промышленного интерфейса RS-485, пониженной пожароопасности, безопасный при групповой прокладке категории А, в полимерной безгалогенной оболочке, парной скрутки с многопроволочными медными лужеными жилами КИПвЭнг(А)-HF 1х2х0,78 ТУ 16.К99-025-2005</t>
  </si>
  <si>
    <t>13</t>
  </si>
  <si>
    <t>ФЕРм08-02-158-04</t>
  </si>
  <si>
    <t>Заделка концевая сухая для контрольного кабеля сечением одной жилы: до 2,5 мм2, количество жил до 4</t>
  </si>
  <si>
    <t>14</t>
  </si>
  <si>
    <t>ФЕРм08-02-158-06</t>
  </si>
  <si>
    <t>Заделка концевая сухая для контрольного кабеля сечением одной жилы: до 2,5 мм2, количество жил до 10</t>
  </si>
  <si>
    <t>15</t>
  </si>
  <si>
    <t>ФЕРм08-02-144-01</t>
  </si>
  <si>
    <t>Присоединение к зажимам жил проводов или кабелей сечением: до 2,5 мм2</t>
  </si>
  <si>
    <t xml:space="preserve">      поправка на транспорт материалов МАТ=1,17  (Поз. 1, 3, 8, 10, 13-15, 4-7, 9, 11-12)</t>
  </si>
  <si>
    <t xml:space="preserve">      Индексы пересчета сметной стоимости ОЗП=47,17; ЭМ=28,52; ЗПМ=47,17; МАТ=13,98  (Поз. 1, 3, 8, 10, 13-15, 4-7, 9, 11-12)</t>
  </si>
  <si>
    <t xml:space="preserve">      Приказ от 07.07.2022 № 557/пр прил.8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ЭМ=1,35; ЗПМ=1,35; ТЗМ=1,35  (Поз. 1, 3, 8, 10, 13-15)</t>
  </si>
  <si>
    <t>ЛОКАЛЬНАЯ СМЕТА №7</t>
  </si>
  <si>
    <t>ВСЕГО по смете</t>
  </si>
  <si>
    <t>ЛОКАЛЬНАЯ СМЕТА № 6</t>
  </si>
  <si>
    <t>ЛОКАЛЬНАЯ СМЕТА № 4</t>
  </si>
  <si>
    <t xml:space="preserve">   прочих</t>
  </si>
  <si>
    <t>Раздел 1. Пусконаладочные работы.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</si>
  <si>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</si>
  <si>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</si>
  <si>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</si>
  <si>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</si>
  <si>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</si>
  <si>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ФЕРп01-11-024-01</t>
  </si>
  <si>
    <t>Фазировка электрической линии или трансформатора с сетью напряжением: до 1 кВ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</si>
  <si>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</si>
  <si>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</si>
  <si>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       ОЗП=47,17; ТЗ=47,17  (Поз. 1-4)</t>
  </si>
  <si>
    <t xml:space="preserve">      Приказ от 07.07.2022 № 557/пр прил.8 табл.4 п.4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  (Поз. 1-4)</t>
  </si>
  <si>
    <t xml:space="preserve">      ПНР в холостую ОЗП=0,8; ТЗ=0,8  (Поз. 1-4)</t>
  </si>
  <si>
    <t>ЛОКАЛЬНАЯ СМЕТА № 2</t>
  </si>
  <si>
    <t xml:space="preserve">на ПНР шкафов учета  </t>
  </si>
  <si>
    <t>стоимость за ед., без НДС, руб.</t>
  </si>
  <si>
    <t>стоимость за ед., с НДС, руб.</t>
  </si>
  <si>
    <t xml:space="preserve">Итого по всем шкафам </t>
  </si>
  <si>
    <t>КП ЦЭР</t>
  </si>
  <si>
    <t>Скрины</t>
  </si>
  <si>
    <t>с 10-1 по 10-3</t>
  </si>
  <si>
    <t>с 11-1 по 12-3</t>
  </si>
  <si>
    <t>с 12-1 по 12-3</t>
  </si>
  <si>
    <t>с 13-1 по 13-3</t>
  </si>
  <si>
    <t>с 17-1 по 17-3</t>
  </si>
  <si>
    <t>с 22-1 по 22-3</t>
  </si>
  <si>
    <t>с 25-1 по 25-3</t>
  </si>
  <si>
    <t>Сметы составлены в базисных ценах на 2001г.</t>
  </si>
  <si>
    <t xml:space="preserve">Соответственно при стоимости счетчика(оборудование) например 181 000 в текущих ценах в заявке  ,его стоимость в базисных  в смете  181 000 руб без НДС/5,52(Коэф.на оборудование) = 32 789,86  р </t>
  </si>
  <si>
    <t>То же самое по материалам (кабели ,провода и тп) ,только тут коэфф. Перевода в текущие цены =13,98.</t>
  </si>
  <si>
    <t>коэффициент на материалы</t>
  </si>
  <si>
    <t>коэффициент на оборудование</t>
  </si>
  <si>
    <t>с 11-1 по 11-3</t>
  </si>
  <si>
    <t>средняя по данным с сайтов</t>
  </si>
  <si>
    <t>по ЛСР с учетом коэф-та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</si>
</sst>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_р_._-;_-@_-"/>
    <numFmt numFmtId="166" formatCode="0.000"/>
    <numFmt numFmtId="167" formatCode="0.0"/>
    <numFmt numFmtId="168" formatCode="0.0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1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 Cyr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1F497D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/>
      <top style="medium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9" fillId="0" borderId="0"/>
    <xf numFmtId="0" fontId="17" fillId="0" borderId="0"/>
    <xf numFmtId="0" fontId="27" fillId="0" borderId="0"/>
    <xf numFmtId="0" fontId="28" fillId="0" borderId="0" applyNumberFormat="0" applyFill="0" applyBorder="0" applyAlignment="0" applyProtection="0"/>
  </cellStyleXfs>
  <cellXfs count="37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wrapText="1"/>
    </xf>
    <xf numFmtId="0" fontId="10" fillId="0" borderId="6" xfId="3" applyFont="1" applyFill="1" applyBorder="1" applyAlignment="1">
      <alignment horizontal="center" vertical="top" wrapText="1"/>
    </xf>
    <xf numFmtId="0" fontId="11" fillId="0" borderId="6" xfId="3" applyFont="1" applyFill="1" applyBorder="1" applyAlignment="1">
      <alignment horizontal="center" wrapText="1"/>
    </xf>
    <xf numFmtId="165" fontId="4" fillId="0" borderId="7" xfId="2" applyNumberFormat="1" applyFont="1" applyFill="1" applyBorder="1" applyAlignment="1">
      <alignment vertical="top" wrapText="1"/>
    </xf>
    <xf numFmtId="165" fontId="4" fillId="0" borderId="8" xfId="2" applyNumberFormat="1" applyFont="1" applyFill="1" applyBorder="1" applyAlignment="1">
      <alignment vertical="top" wrapText="1"/>
    </xf>
    <xf numFmtId="165" fontId="12" fillId="0" borderId="9" xfId="2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/>
    </xf>
    <xf numFmtId="14" fontId="13" fillId="0" borderId="11" xfId="0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center" vertical="top" wrapText="1"/>
    </xf>
    <xf numFmtId="0" fontId="11" fillId="0" borderId="11" xfId="3" applyFont="1" applyFill="1" applyBorder="1" applyAlignment="1">
      <alignment horizontal="center" wrapText="1"/>
    </xf>
    <xf numFmtId="165" fontId="4" fillId="2" borderId="12" xfId="2" applyNumberFormat="1" applyFont="1" applyFill="1" applyBorder="1" applyAlignment="1">
      <alignment vertical="center" wrapText="1"/>
    </xf>
    <xf numFmtId="165" fontId="4" fillId="2" borderId="13" xfId="2" applyNumberFormat="1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6" fillId="3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17" fillId="0" borderId="0" xfId="4"/>
    <xf numFmtId="0" fontId="19" fillId="0" borderId="0" xfId="4" applyNumberFormat="1" applyFont="1" applyFill="1" applyBorder="1" applyAlignment="1" applyProtection="1">
      <alignment horizontal="right"/>
    </xf>
    <xf numFmtId="49" fontId="20" fillId="0" borderId="0" xfId="4" applyNumberFormat="1" applyFont="1" applyFill="1" applyBorder="1" applyAlignment="1" applyProtection="1">
      <alignment vertical="top"/>
    </xf>
    <xf numFmtId="49" fontId="18" fillId="0" borderId="0" xfId="4" applyNumberFormat="1" applyFont="1" applyFill="1" applyBorder="1" applyAlignment="1" applyProtection="1"/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15" xfId="4" applyNumberFormat="1" applyFont="1" applyFill="1" applyBorder="1" applyAlignment="1" applyProtection="1"/>
    <xf numFmtId="0" fontId="18" fillId="0" borderId="15" xfId="4" applyNumberFormat="1" applyFont="1" applyFill="1" applyBorder="1" applyAlignment="1" applyProtection="1"/>
    <xf numFmtId="49" fontId="18" fillId="0" borderId="15" xfId="4" applyNumberFormat="1" applyFont="1" applyFill="1" applyBorder="1" applyAlignment="1" applyProtection="1">
      <alignment wrapText="1"/>
    </xf>
    <xf numFmtId="49" fontId="18" fillId="0" borderId="15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horizontal="right"/>
    </xf>
    <xf numFmtId="49" fontId="19" fillId="0" borderId="0" xfId="4" applyNumberFormat="1" applyFont="1" applyFill="1" applyBorder="1" applyAlignment="1" applyProtection="1">
      <alignment vertical="top"/>
    </xf>
    <xf numFmtId="49" fontId="19" fillId="0" borderId="0" xfId="4" applyNumberFormat="1" applyFont="1" applyFill="1" applyBorder="1" applyAlignment="1" applyProtection="1">
      <alignment horizontal="right"/>
    </xf>
    <xf numFmtId="49" fontId="22" fillId="0" borderId="0" xfId="4" applyNumberFormat="1" applyFont="1" applyFill="1" applyBorder="1" applyAlignment="1" applyProtection="1">
      <alignment horizontal="center" vertical="top"/>
    </xf>
    <xf numFmtId="49" fontId="19" fillId="0" borderId="0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wrapText="1"/>
    </xf>
    <xf numFmtId="0" fontId="20" fillId="0" borderId="0" xfId="4" applyNumberFormat="1" applyFont="1" applyFill="1" applyBorder="1" applyAlignment="1" applyProtection="1">
      <alignment horizontal="left"/>
    </xf>
    <xf numFmtId="0" fontId="20" fillId="0" borderId="0" xfId="4" applyNumberFormat="1" applyFont="1" applyFill="1" applyBorder="1" applyAlignment="1" applyProtection="1">
      <alignment horizontal="right" vertical="top"/>
    </xf>
    <xf numFmtId="0" fontId="18" fillId="0" borderId="0" xfId="4" applyNumberFormat="1" applyFont="1" applyFill="1" applyBorder="1" applyAlignment="1" applyProtection="1">
      <alignment horizontal="right"/>
    </xf>
    <xf numFmtId="0" fontId="20" fillId="0" borderId="0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vertical="top" wrapText="1"/>
    </xf>
    <xf numFmtId="165" fontId="14" fillId="0" borderId="14" xfId="2" applyNumberFormat="1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 vertical="center" wrapText="1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3" fontId="20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3" fontId="18" fillId="0" borderId="13" xfId="4" applyNumberFormat="1" applyFont="1" applyFill="1" applyBorder="1" applyAlignment="1" applyProtection="1">
      <alignment horizontal="right" vertical="top" wrapText="1"/>
    </xf>
    <xf numFmtId="168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4" fillId="0" borderId="20" xfId="0" applyFont="1" applyFill="1" applyBorder="1" applyAlignment="1">
      <alignment horizontal="center" vertical="center"/>
    </xf>
    <xf numFmtId="14" fontId="13" fillId="0" borderId="21" xfId="0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center" vertical="top" wrapText="1"/>
    </xf>
    <xf numFmtId="0" fontId="11" fillId="0" borderId="21" xfId="3" applyFont="1" applyFill="1" applyBorder="1" applyAlignment="1">
      <alignment horizontal="center" wrapText="1"/>
    </xf>
    <xf numFmtId="165" fontId="4" fillId="2" borderId="22" xfId="2" applyNumberFormat="1" applyFont="1" applyFill="1" applyBorder="1" applyAlignment="1">
      <alignment vertical="center" wrapText="1"/>
    </xf>
    <xf numFmtId="165" fontId="4" fillId="2" borderId="23" xfId="2" applyNumberFormat="1" applyFont="1" applyFill="1" applyBorder="1" applyAlignment="1">
      <alignment vertical="center" wrapText="1"/>
    </xf>
    <xf numFmtId="0" fontId="11" fillId="0" borderId="7" xfId="3" applyFont="1" applyFill="1" applyBorder="1" applyAlignment="1">
      <alignment wrapText="1"/>
    </xf>
    <xf numFmtId="1" fontId="13" fillId="0" borderId="12" xfId="2" applyNumberFormat="1" applyFont="1" applyFill="1" applyBorder="1" applyAlignment="1">
      <alignment horizontal="center" vertical="top" wrapText="1"/>
    </xf>
    <xf numFmtId="1" fontId="13" fillId="0" borderId="22" xfId="2" applyNumberFormat="1" applyFont="1" applyFill="1" applyBorder="1" applyAlignment="1">
      <alignment horizontal="center" vertical="top" wrapText="1"/>
    </xf>
    <xf numFmtId="43" fontId="13" fillId="0" borderId="24" xfId="2" applyNumberFormat="1" applyFont="1" applyFill="1" applyBorder="1" applyAlignment="1">
      <alignment horizontal="center" vertical="center" wrapText="1"/>
    </xf>
    <xf numFmtId="0" fontId="13" fillId="0" borderId="24" xfId="2" applyNumberFormat="1" applyFont="1" applyFill="1" applyBorder="1" applyAlignment="1">
      <alignment horizontal="center" vertical="center" wrapText="1"/>
    </xf>
    <xf numFmtId="43" fontId="13" fillId="0" borderId="25" xfId="2" applyNumberFormat="1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wrapText="1"/>
    </xf>
    <xf numFmtId="4" fontId="13" fillId="0" borderId="13" xfId="2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center"/>
    </xf>
    <xf numFmtId="14" fontId="8" fillId="0" borderId="23" xfId="0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center" vertical="top" wrapText="1"/>
    </xf>
    <xf numFmtId="0" fontId="11" fillId="0" borderId="23" xfId="3" applyFont="1" applyFill="1" applyBorder="1" applyAlignment="1">
      <alignment horizontal="center" wrapText="1"/>
    </xf>
    <xf numFmtId="165" fontId="4" fillId="2" borderId="26" xfId="2" applyNumberFormat="1" applyFont="1" applyFill="1" applyBorder="1" applyAlignment="1">
      <alignment vertical="center" wrapText="1"/>
    </xf>
    <xf numFmtId="4" fontId="13" fillId="0" borderId="23" xfId="2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center" vertical="top" wrapText="1"/>
    </xf>
    <xf numFmtId="0" fontId="11" fillId="0" borderId="4" xfId="3" applyFont="1" applyFill="1" applyBorder="1" applyAlignment="1">
      <alignment horizontal="center" wrapText="1"/>
    </xf>
    <xf numFmtId="165" fontId="4" fillId="2" borderId="4" xfId="2" applyNumberFormat="1" applyFont="1" applyFill="1" applyBorder="1" applyAlignment="1">
      <alignment vertical="center" wrapText="1"/>
    </xf>
    <xf numFmtId="4" fontId="12" fillId="0" borderId="4" xfId="2" applyNumberFormat="1" applyFont="1" applyFill="1" applyBorder="1" applyAlignment="1">
      <alignment horizontal="center" vertical="top" wrapText="1"/>
    </xf>
    <xf numFmtId="0" fontId="28" fillId="0" borderId="0" xfId="6" applyAlignment="1">
      <alignment horizontal="center" vertical="center" wrapText="1"/>
    </xf>
    <xf numFmtId="0" fontId="28" fillId="0" borderId="0" xfId="6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9" fillId="0" borderId="0" xfId="0" applyFont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167" fontId="0" fillId="0" borderId="0" xfId="0" applyNumberFormat="1"/>
    <xf numFmtId="2" fontId="0" fillId="0" borderId="0" xfId="0" applyNumberFormat="1"/>
    <xf numFmtId="1" fontId="18" fillId="0" borderId="0" xfId="4" applyNumberFormat="1" applyFont="1" applyFill="1" applyBorder="1" applyAlignment="1" applyProtection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9" fillId="0" borderId="0" xfId="4" applyNumberFormat="1" applyFont="1" applyFill="1" applyBorder="1" applyAlignment="1" applyProtection="1">
      <alignment horizontal="left" wrapText="1"/>
    </xf>
    <xf numFmtId="49" fontId="24" fillId="0" borderId="13" xfId="4" applyNumberFormat="1" applyFont="1" applyFill="1" applyBorder="1" applyAlignment="1" applyProtection="1">
      <alignment horizontal="center" vertical="center" wrapText="1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18" fillId="0" borderId="13" xfId="4" applyNumberFormat="1" applyFont="1" applyFill="1" applyBorder="1" applyAlignment="1" applyProtection="1">
      <alignment horizontal="left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0" fontId="20" fillId="0" borderId="18" xfId="4" applyNumberFormat="1" applyFont="1" applyFill="1" applyBorder="1" applyAlignment="1" applyProtection="1">
      <alignment horizontal="center" vertical="center" wrapText="1"/>
    </xf>
    <xf numFmtId="0" fontId="20" fillId="0" borderId="17" xfId="4" applyNumberFormat="1" applyFont="1" applyFill="1" applyBorder="1" applyAlignment="1" applyProtection="1">
      <alignment horizontal="center" vertical="center" wrapText="1"/>
    </xf>
    <xf numFmtId="0" fontId="20" fillId="0" borderId="19" xfId="4" applyNumberFormat="1" applyFont="1" applyFill="1" applyBorder="1" applyAlignment="1" applyProtection="1">
      <alignment horizontal="center" vertical="center" wrapText="1"/>
    </xf>
    <xf numFmtId="0" fontId="18" fillId="0" borderId="13" xfId="4" applyNumberFormat="1" applyFont="1" applyFill="1" applyBorder="1" applyAlignment="1" applyProtection="1">
      <alignment horizontal="left" vertical="top" wrapText="1"/>
    </xf>
    <xf numFmtId="0" fontId="29" fillId="0" borderId="2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0" fillId="0" borderId="0" xfId="4" applyNumberFormat="1" applyFont="1" applyFill="1" applyBorder="1" applyAlignment="1" applyProtection="1">
      <alignment horizontal="center" vertical="top"/>
    </xf>
    <xf numFmtId="49" fontId="18" fillId="0" borderId="0" xfId="4" applyNumberFormat="1" applyFont="1" applyFill="1" applyBorder="1" applyAlignment="1" applyProtection="1">
      <alignment horizontal="left" vertical="top"/>
    </xf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0" xfId="4" applyNumberFormat="1" applyFont="1" applyFill="1" applyBorder="1" applyAlignment="1" applyProtection="1">
      <alignment horizontal="left" vertical="top" wrapText="1"/>
    </xf>
    <xf numFmtId="49" fontId="26" fillId="0" borderId="13" xfId="4" applyNumberFormat="1" applyFont="1" applyFill="1" applyBorder="1" applyAlignment="1" applyProtection="1">
      <alignment horizontal="left" vertical="center" wrapText="1"/>
    </xf>
    <xf numFmtId="49" fontId="22" fillId="0" borderId="16" xfId="4" applyNumberFormat="1" applyFont="1" applyFill="1" applyBorder="1" applyAlignment="1" applyProtection="1">
      <alignment horizontal="center" vertical="top"/>
    </xf>
    <xf numFmtId="0" fontId="19" fillId="0" borderId="15" xfId="4" applyNumberFormat="1" applyFont="1" applyFill="1" applyBorder="1" applyAlignment="1" applyProtection="1">
      <alignment horizontal="left" wrapText="1"/>
    </xf>
    <xf numFmtId="0" fontId="21" fillId="0" borderId="0" xfId="4" applyNumberFormat="1" applyFont="1" applyFill="1" applyBorder="1" applyAlignment="1" applyProtection="1">
      <alignment horizontal="center" wrapText="1"/>
    </xf>
    <xf numFmtId="49" fontId="23" fillId="0" borderId="0" xfId="4" applyNumberFormat="1" applyFont="1" applyFill="1" applyBorder="1" applyAlignment="1" applyProtection="1">
      <alignment horizontal="center"/>
    </xf>
    <xf numFmtId="49" fontId="22" fillId="0" borderId="0" xfId="4" applyNumberFormat="1" applyFont="1" applyFill="1" applyBorder="1" applyAlignment="1" applyProtection="1">
      <alignment horizontal="center" vertical="center"/>
    </xf>
    <xf numFmtId="49" fontId="16" fillId="0" borderId="0" xfId="4" applyNumberFormat="1" applyFont="1" applyFill="1" applyBorder="1" applyAlignment="1" applyProtection="1">
      <alignment horizontal="center"/>
    </xf>
    <xf numFmtId="0" fontId="9" fillId="0" borderId="0" xfId="4" applyNumberFormat="1" applyFont="1" applyFill="1" applyBorder="1" applyAlignment="1" applyProtection="1">
      <alignment horizontal="center" wrapText="1"/>
    </xf>
  </cellXfs>
  <cellStyles count="7">
    <cellStyle name="Гиперссылка" xfId="6" builtinId="8"/>
    <cellStyle name="Обычный" xfId="0" builtinId="0"/>
    <cellStyle name="Обычный 2" xfId="4"/>
    <cellStyle name="Обычный 3" xfId="5"/>
    <cellStyle name="Обычный_Расч оборуд ВНГ АСТУЭ" xfId="3"/>
    <cellStyle name="Обычный_Черногор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&#1057;&#1082;&#1088;&#1080;&#1085;&#1099;" TargetMode="External"/><Relationship Id="rId3" Type="http://schemas.openxmlformats.org/officeDocument/2006/relationships/hyperlink" Target="&#1057;&#1082;&#1088;&#1080;&#1085;&#1099;" TargetMode="External"/><Relationship Id="rId7" Type="http://schemas.openxmlformats.org/officeDocument/2006/relationships/hyperlink" Target="&#1057;&#1082;&#1088;&#1080;&#1085;&#1099;" TargetMode="External"/><Relationship Id="rId2" Type="http://schemas.openxmlformats.org/officeDocument/2006/relationships/hyperlink" Target="&#1050;&#1055;%20&#1086;&#1090;%20&#1054;&#1054;&#1054;%20&#1062;&#1069;&#1056;%20&#1085;&#1072;%20&#1086;&#1073;&#1086;&#1088;&#1091;&#1076;&#1086;&#1074;&#1072;&#1085;&#1080;&#1077;%20&#1080;&#1085;&#1090;&#1077;&#1083;&#1083;&#1077;&#1082;&#1090;&#1091;&#1072;&#1083;&#1100;&#1085;&#1099;&#1093;%20&#1089;&#1080;&#1089;&#1090;&#1077;&#1084;%20&#1091;&#1095;&#1077;&#1090;&#1072;.pdf" TargetMode="External"/><Relationship Id="rId1" Type="http://schemas.openxmlformats.org/officeDocument/2006/relationships/hyperlink" Target="&#1057;&#1082;&#1088;&#1080;&#1085;&#1099;" TargetMode="External"/><Relationship Id="rId6" Type="http://schemas.openxmlformats.org/officeDocument/2006/relationships/hyperlink" Target="&#1057;&#1082;&#1088;&#1080;&#1085;&#1099;" TargetMode="External"/><Relationship Id="rId5" Type="http://schemas.openxmlformats.org/officeDocument/2006/relationships/hyperlink" Target="&#1057;&#1082;&#1088;&#1080;&#1085;&#1099;" TargetMode="External"/><Relationship Id="rId4" Type="http://schemas.openxmlformats.org/officeDocument/2006/relationships/hyperlink" Target="&#1057;&#1082;&#1088;&#1080;&#1085;&#1099;" TargetMode="External"/><Relationship Id="rId9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view="pageBreakPreview" zoomScaleNormal="100" workbookViewId="0">
      <selection activeCell="C22" sqref="C22"/>
    </sheetView>
  </sheetViews>
  <sheetFormatPr defaultColWidth="8.85546875" defaultRowHeight="12.75" outlineLevelCol="1" x14ac:dyDescent="0.2"/>
  <cols>
    <col min="1" max="1" width="3.7109375" style="1" customWidth="1"/>
    <col min="2" max="2" width="21" style="1" customWidth="1"/>
    <col min="3" max="3" width="43.28515625" style="1" customWidth="1"/>
    <col min="4" max="4" width="7.42578125" style="2" customWidth="1"/>
    <col min="5" max="5" width="0.140625" style="2" hidden="1" customWidth="1" outlineLevel="1"/>
    <col min="6" max="11" width="13.5703125" style="2" hidden="1" customWidth="1" outlineLevel="1"/>
    <col min="12" max="12" width="0.140625" style="2" hidden="1" customWidth="1" outlineLevel="1"/>
    <col min="13" max="13" width="18.140625" style="2" customWidth="1" collapsed="1"/>
    <col min="14" max="14" width="15.5703125" style="2" customWidth="1"/>
    <col min="15" max="17" width="17.7109375" style="2" customWidth="1"/>
    <col min="18" max="18" width="29.7109375" style="2" customWidth="1"/>
    <col min="19" max="16384" width="8.85546875" style="1"/>
  </cols>
  <sheetData>
    <row r="1" spans="1:18" x14ac:dyDescent="0.2">
      <c r="R1" s="2" t="s">
        <v>0</v>
      </c>
    </row>
    <row r="2" spans="1:18" s="3" customFormat="1" ht="67.5" customHeight="1" thickBot="1" x14ac:dyDescent="0.25">
      <c r="A2" s="346" t="s">
        <v>16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</row>
    <row r="3" spans="1:18" ht="37.5" customHeight="1" thickBot="1" x14ac:dyDescent="0.25">
      <c r="A3" s="4" t="s">
        <v>1</v>
      </c>
      <c r="B3" s="5" t="s">
        <v>17</v>
      </c>
      <c r="C3" s="6" t="s">
        <v>2</v>
      </c>
      <c r="D3" s="6" t="s">
        <v>3</v>
      </c>
      <c r="E3" s="7"/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/>
      <c r="M3" s="8" t="s">
        <v>177</v>
      </c>
      <c r="N3" s="9" t="s">
        <v>12</v>
      </c>
      <c r="O3" s="9" t="s">
        <v>178</v>
      </c>
      <c r="P3" s="6" t="s">
        <v>4</v>
      </c>
      <c r="Q3" s="9" t="s">
        <v>11</v>
      </c>
      <c r="R3" s="9" t="s">
        <v>13</v>
      </c>
    </row>
    <row r="4" spans="1:18" ht="15" customHeight="1" x14ac:dyDescent="0.25">
      <c r="A4" s="10"/>
      <c r="B4" s="11"/>
      <c r="C4" s="12" t="s">
        <v>98</v>
      </c>
      <c r="D4" s="13"/>
      <c r="E4" s="14"/>
      <c r="F4" s="14"/>
      <c r="G4" s="14"/>
      <c r="H4" s="14"/>
      <c r="I4" s="14"/>
      <c r="J4" s="14"/>
      <c r="K4" s="14"/>
      <c r="L4" s="14"/>
      <c r="M4" s="15"/>
      <c r="N4" s="16"/>
      <c r="O4" s="16"/>
      <c r="P4" s="315"/>
      <c r="Q4" s="321"/>
      <c r="R4" s="17"/>
    </row>
    <row r="5" spans="1:18" ht="36.75" customHeight="1" x14ac:dyDescent="0.2">
      <c r="A5" s="18">
        <v>1</v>
      </c>
      <c r="B5" s="19" t="s">
        <v>95</v>
      </c>
      <c r="C5" s="20" t="s">
        <v>96</v>
      </c>
      <c r="D5" s="21" t="s">
        <v>14</v>
      </c>
      <c r="E5" s="22"/>
      <c r="F5" s="22"/>
      <c r="G5" s="22"/>
      <c r="H5" s="22"/>
      <c r="I5" s="22"/>
      <c r="J5" s="22"/>
      <c r="K5" s="22"/>
      <c r="L5" s="22"/>
      <c r="M5" s="23">
        <f>ЛСР№1!L82</f>
        <v>196790.72</v>
      </c>
      <c r="N5" s="24">
        <f>M5*0.2</f>
        <v>39358.144</v>
      </c>
      <c r="O5" s="24">
        <f>M5+N5</f>
        <v>236148.864</v>
      </c>
      <c r="P5" s="316">
        <v>2</v>
      </c>
      <c r="Q5" s="322">
        <f>P5*M5</f>
        <v>393581.44</v>
      </c>
      <c r="R5" s="318">
        <f>P5*O5</f>
        <v>472297.728</v>
      </c>
    </row>
    <row r="6" spans="1:18" ht="36.75" customHeight="1" x14ac:dyDescent="0.2">
      <c r="A6" s="18">
        <v>2</v>
      </c>
      <c r="B6" s="19" t="s">
        <v>99</v>
      </c>
      <c r="C6" s="20" t="s">
        <v>131</v>
      </c>
      <c r="D6" s="21" t="s">
        <v>14</v>
      </c>
      <c r="E6" s="22"/>
      <c r="F6" s="22"/>
      <c r="G6" s="22"/>
      <c r="H6" s="22"/>
      <c r="I6" s="22"/>
      <c r="J6" s="22"/>
      <c r="K6" s="22"/>
      <c r="L6" s="22"/>
      <c r="M6" s="23">
        <f>'ЛСР №2'!L47</f>
        <v>6634</v>
      </c>
      <c r="N6" s="24">
        <f>M6*0.2</f>
        <v>1326.8000000000002</v>
      </c>
      <c r="O6" s="24">
        <f>M6+N6</f>
        <v>7960.8</v>
      </c>
      <c r="P6" s="316">
        <v>2</v>
      </c>
      <c r="Q6" s="322">
        <f>P6*M6</f>
        <v>13268</v>
      </c>
      <c r="R6" s="318">
        <f>P6*O6</f>
        <v>15921.6</v>
      </c>
    </row>
    <row r="7" spans="1:18" ht="36.75" customHeight="1" thickBot="1" x14ac:dyDescent="0.25">
      <c r="A7" s="18"/>
      <c r="B7" s="53" t="s">
        <v>101</v>
      </c>
      <c r="C7" s="52"/>
      <c r="D7" s="21"/>
      <c r="E7" s="22"/>
      <c r="F7" s="22"/>
      <c r="G7" s="22"/>
      <c r="H7" s="22"/>
      <c r="I7" s="22"/>
      <c r="J7" s="22"/>
      <c r="K7" s="22"/>
      <c r="L7" s="22"/>
      <c r="M7" s="23">
        <f>M5+M6</f>
        <v>203424.72</v>
      </c>
      <c r="N7" s="23">
        <f t="shared" ref="N7:O7" si="0">N5+N6</f>
        <v>40684.944000000003</v>
      </c>
      <c r="O7" s="23">
        <f t="shared" si="0"/>
        <v>244109.66399999999</v>
      </c>
      <c r="P7" s="316">
        <v>2</v>
      </c>
      <c r="Q7" s="322">
        <f>Q5+Q6</f>
        <v>406849.44</v>
      </c>
      <c r="R7" s="318">
        <f>R5+R6</f>
        <v>488219.32799999998</v>
      </c>
    </row>
    <row r="8" spans="1:18" ht="36.75" customHeight="1" x14ac:dyDescent="0.25">
      <c r="A8" s="18"/>
      <c r="B8" s="19"/>
      <c r="C8" s="12" t="s">
        <v>100</v>
      </c>
      <c r="D8" s="21"/>
      <c r="E8" s="22"/>
      <c r="F8" s="22"/>
      <c r="G8" s="22"/>
      <c r="H8" s="22"/>
      <c r="I8" s="22"/>
      <c r="J8" s="22"/>
      <c r="K8" s="22"/>
      <c r="L8" s="22"/>
      <c r="M8" s="23"/>
      <c r="N8" s="24"/>
      <c r="O8" s="24"/>
      <c r="P8" s="316"/>
      <c r="Q8" s="322"/>
      <c r="R8" s="319"/>
    </row>
    <row r="9" spans="1:18" ht="36.75" customHeight="1" x14ac:dyDescent="0.2">
      <c r="A9" s="18">
        <v>3</v>
      </c>
      <c r="B9" s="19" t="s">
        <v>102</v>
      </c>
      <c r="C9" s="20" t="s">
        <v>104</v>
      </c>
      <c r="D9" s="21" t="s">
        <v>14</v>
      </c>
      <c r="E9" s="22"/>
      <c r="F9" s="22"/>
      <c r="G9" s="22"/>
      <c r="H9" s="22"/>
      <c r="I9" s="22"/>
      <c r="J9" s="22"/>
      <c r="K9" s="22"/>
      <c r="L9" s="22"/>
      <c r="M9" s="23">
        <f>ЛСР№3!L60</f>
        <v>216338.92</v>
      </c>
      <c r="N9" s="24">
        <f>M9*0.2</f>
        <v>43267.784000000007</v>
      </c>
      <c r="O9" s="24">
        <f>M9+N9</f>
        <v>259606.70400000003</v>
      </c>
      <c r="P9" s="316">
        <v>5</v>
      </c>
      <c r="Q9" s="322">
        <f>P9*M9</f>
        <v>1081694.6000000001</v>
      </c>
      <c r="R9" s="318">
        <f>O9*P9</f>
        <v>1298033.52</v>
      </c>
    </row>
    <row r="10" spans="1:18" ht="36.75" customHeight="1" x14ac:dyDescent="0.2">
      <c r="A10" s="18">
        <v>4</v>
      </c>
      <c r="B10" s="19" t="s">
        <v>99</v>
      </c>
      <c r="C10" s="20" t="s">
        <v>131</v>
      </c>
      <c r="D10" s="21" t="s">
        <v>14</v>
      </c>
      <c r="E10" s="22"/>
      <c r="F10" s="22"/>
      <c r="G10" s="22"/>
      <c r="H10" s="22"/>
      <c r="I10" s="22"/>
      <c r="J10" s="22"/>
      <c r="K10" s="22"/>
      <c r="L10" s="22"/>
      <c r="M10" s="23">
        <v>6634</v>
      </c>
      <c r="N10" s="24">
        <f>M10*0.2</f>
        <v>1326.8000000000002</v>
      </c>
      <c r="O10" s="24">
        <f>M10+N10</f>
        <v>7960.8</v>
      </c>
      <c r="P10" s="316">
        <v>5</v>
      </c>
      <c r="Q10" s="322">
        <f>P10*M10</f>
        <v>33170</v>
      </c>
      <c r="R10" s="318">
        <f>O10*P10</f>
        <v>39804</v>
      </c>
    </row>
    <row r="11" spans="1:18" ht="50.25" customHeight="1" thickBot="1" x14ac:dyDescent="0.25">
      <c r="A11" s="18"/>
      <c r="B11" s="25" t="s">
        <v>105</v>
      </c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3">
        <f>M9+M10</f>
        <v>222972.92</v>
      </c>
      <c r="N11" s="23">
        <f t="shared" ref="N11:O11" si="1">N9+N10</f>
        <v>44594.58400000001</v>
      </c>
      <c r="O11" s="23">
        <f t="shared" si="1"/>
        <v>267567.50400000002</v>
      </c>
      <c r="P11" s="316">
        <v>5</v>
      </c>
      <c r="Q11" s="322">
        <f>Q9+Q10</f>
        <v>1114864.6000000001</v>
      </c>
      <c r="R11" s="318">
        <f>R9+R10</f>
        <v>1337837.52</v>
      </c>
    </row>
    <row r="12" spans="1:18" ht="25.5" customHeight="1" x14ac:dyDescent="0.25">
      <c r="A12" s="18"/>
      <c r="B12" s="11"/>
      <c r="C12" s="12" t="s">
        <v>106</v>
      </c>
      <c r="D12" s="21"/>
      <c r="E12" s="22"/>
      <c r="F12" s="22"/>
      <c r="G12" s="22"/>
      <c r="H12" s="22"/>
      <c r="I12" s="22"/>
      <c r="J12" s="22"/>
      <c r="K12" s="22"/>
      <c r="L12" s="22"/>
      <c r="M12" s="23"/>
      <c r="N12" s="24"/>
      <c r="O12" s="24"/>
      <c r="P12" s="316"/>
      <c r="Q12" s="322"/>
      <c r="R12" s="319"/>
    </row>
    <row r="13" spans="1:18" ht="36.75" customHeight="1" x14ac:dyDescent="0.2">
      <c r="A13" s="18">
        <v>5</v>
      </c>
      <c r="B13" s="19" t="s">
        <v>103</v>
      </c>
      <c r="C13" s="20" t="s">
        <v>109</v>
      </c>
      <c r="D13" s="21" t="s">
        <v>14</v>
      </c>
      <c r="E13" s="22"/>
      <c r="F13" s="22"/>
      <c r="G13" s="22"/>
      <c r="H13" s="22"/>
      <c r="I13" s="22"/>
      <c r="J13" s="22"/>
      <c r="K13" s="22"/>
      <c r="L13" s="22"/>
      <c r="M13" s="23">
        <f>ЛСР№4!L60</f>
        <v>216338.92</v>
      </c>
      <c r="N13" s="24">
        <f>M13*0.2</f>
        <v>43267.784000000007</v>
      </c>
      <c r="O13" s="24">
        <f>M13+N13</f>
        <v>259606.70400000003</v>
      </c>
      <c r="P13" s="316">
        <v>1</v>
      </c>
      <c r="Q13" s="322">
        <f>P13*M13</f>
        <v>216338.92</v>
      </c>
      <c r="R13" s="318">
        <f>O13*P13</f>
        <v>259606.70400000003</v>
      </c>
    </row>
    <row r="14" spans="1:18" ht="50.25" customHeight="1" x14ac:dyDescent="0.2">
      <c r="A14" s="18">
        <v>6</v>
      </c>
      <c r="B14" s="19" t="s">
        <v>99</v>
      </c>
      <c r="C14" s="20" t="s">
        <v>131</v>
      </c>
      <c r="D14" s="21" t="s">
        <v>14</v>
      </c>
      <c r="E14" s="22"/>
      <c r="F14" s="22"/>
      <c r="G14" s="22"/>
      <c r="H14" s="22"/>
      <c r="I14" s="22"/>
      <c r="J14" s="22"/>
      <c r="K14" s="22"/>
      <c r="L14" s="22"/>
      <c r="M14" s="23">
        <v>6634</v>
      </c>
      <c r="N14" s="24">
        <f>M14*0.2</f>
        <v>1326.8000000000002</v>
      </c>
      <c r="O14" s="24">
        <f>M14+N14</f>
        <v>7960.8</v>
      </c>
      <c r="P14" s="316">
        <v>1</v>
      </c>
      <c r="Q14" s="322">
        <f>P14*M14</f>
        <v>6634</v>
      </c>
      <c r="R14" s="318">
        <f>O14*P14</f>
        <v>7960.8</v>
      </c>
    </row>
    <row r="15" spans="1:18" ht="50.25" customHeight="1" thickBot="1" x14ac:dyDescent="0.25">
      <c r="A15" s="18"/>
      <c r="B15" s="25" t="s">
        <v>105</v>
      </c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3">
        <f>M13+M14</f>
        <v>222972.92</v>
      </c>
      <c r="N15" s="23">
        <f t="shared" ref="N15" si="2">N13+N14</f>
        <v>44594.58400000001</v>
      </c>
      <c r="O15" s="23">
        <f t="shared" ref="O15" si="3">O13+O14</f>
        <v>267567.50400000002</v>
      </c>
      <c r="P15" s="316">
        <v>1</v>
      </c>
      <c r="Q15" s="322">
        <f>Q13+Q14</f>
        <v>222972.92</v>
      </c>
      <c r="R15" s="318">
        <f>R13+R14</f>
        <v>267567.50400000002</v>
      </c>
    </row>
    <row r="16" spans="1:18" ht="50.25" customHeight="1" x14ac:dyDescent="0.25">
      <c r="A16" s="18"/>
      <c r="B16" s="11"/>
      <c r="C16" s="12" t="s">
        <v>110</v>
      </c>
      <c r="D16" s="21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4"/>
      <c r="P16" s="316"/>
      <c r="Q16" s="322"/>
      <c r="R16" s="319"/>
    </row>
    <row r="17" spans="1:18" ht="50.25" customHeight="1" x14ac:dyDescent="0.2">
      <c r="A17" s="18">
        <v>7</v>
      </c>
      <c r="B17" s="19" t="s">
        <v>107</v>
      </c>
      <c r="C17" s="20" t="s">
        <v>111</v>
      </c>
      <c r="D17" s="21" t="s">
        <v>14</v>
      </c>
      <c r="E17" s="22"/>
      <c r="F17" s="22"/>
      <c r="G17" s="22"/>
      <c r="H17" s="22"/>
      <c r="I17" s="22"/>
      <c r="J17" s="22"/>
      <c r="K17" s="22"/>
      <c r="L17" s="22"/>
      <c r="M17" s="23">
        <f>ЛСР№5!L60</f>
        <v>220338.87</v>
      </c>
      <c r="N17" s="24">
        <f>M17*0.2</f>
        <v>44067.774000000005</v>
      </c>
      <c r="O17" s="24">
        <f>M17+N17</f>
        <v>264406.64399999997</v>
      </c>
      <c r="P17" s="316">
        <v>1</v>
      </c>
      <c r="Q17" s="322">
        <f>P17*M17</f>
        <v>220338.87</v>
      </c>
      <c r="R17" s="318">
        <f>P17*O17</f>
        <v>264406.64399999997</v>
      </c>
    </row>
    <row r="18" spans="1:18" ht="50.25" customHeight="1" x14ac:dyDescent="0.2">
      <c r="A18" s="18">
        <v>8</v>
      </c>
      <c r="B18" s="19" t="s">
        <v>99</v>
      </c>
      <c r="C18" s="20" t="s">
        <v>131</v>
      </c>
      <c r="D18" s="21" t="s">
        <v>14</v>
      </c>
      <c r="E18" s="22"/>
      <c r="F18" s="22"/>
      <c r="G18" s="22"/>
      <c r="H18" s="22"/>
      <c r="I18" s="22"/>
      <c r="J18" s="22"/>
      <c r="K18" s="22"/>
      <c r="L18" s="22"/>
      <c r="M18" s="23">
        <v>6634</v>
      </c>
      <c r="N18" s="24">
        <f>M18*0.2</f>
        <v>1326.8000000000002</v>
      </c>
      <c r="O18" s="24">
        <f>M18+N18</f>
        <v>7960.8</v>
      </c>
      <c r="P18" s="316">
        <v>1</v>
      </c>
      <c r="Q18" s="322">
        <f>P18*M18</f>
        <v>6634</v>
      </c>
      <c r="R18" s="318">
        <f>P18*O18</f>
        <v>7960.8</v>
      </c>
    </row>
    <row r="19" spans="1:18" ht="50.25" customHeight="1" thickBot="1" x14ac:dyDescent="0.25">
      <c r="A19" s="18"/>
      <c r="B19" s="25" t="s">
        <v>105</v>
      </c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3">
        <f>M17+M18</f>
        <v>226972.87</v>
      </c>
      <c r="N19" s="23">
        <f t="shared" ref="N19" si="4">N17+N18</f>
        <v>45394.574000000008</v>
      </c>
      <c r="O19" s="23">
        <f t="shared" ref="O19" si="5">O17+O18</f>
        <v>272367.44399999996</v>
      </c>
      <c r="P19" s="316">
        <v>1</v>
      </c>
      <c r="Q19" s="322">
        <f>Q17+Q18</f>
        <v>226972.87</v>
      </c>
      <c r="R19" s="318">
        <f>R17+R18</f>
        <v>272367.44399999996</v>
      </c>
    </row>
    <row r="20" spans="1:18" ht="50.25" customHeight="1" x14ac:dyDescent="0.25">
      <c r="A20" s="18"/>
      <c r="B20" s="11"/>
      <c r="C20" s="12" t="s">
        <v>112</v>
      </c>
      <c r="D20" s="21"/>
      <c r="E20" s="22"/>
      <c r="F20" s="22"/>
      <c r="G20" s="22"/>
      <c r="H20" s="22"/>
      <c r="I20" s="22"/>
      <c r="J20" s="22"/>
      <c r="K20" s="22"/>
      <c r="L20" s="22"/>
      <c r="M20" s="23"/>
      <c r="N20" s="24"/>
      <c r="O20" s="24"/>
      <c r="P20" s="316"/>
      <c r="Q20" s="322"/>
      <c r="R20" s="319"/>
    </row>
    <row r="21" spans="1:18" ht="84.75" customHeight="1" x14ac:dyDescent="0.2">
      <c r="A21" s="18">
        <v>9</v>
      </c>
      <c r="B21" s="19" t="s">
        <v>108</v>
      </c>
      <c r="C21" s="20" t="s">
        <v>128</v>
      </c>
      <c r="D21" s="21" t="s">
        <v>14</v>
      </c>
      <c r="E21" s="22"/>
      <c r="F21" s="22"/>
      <c r="G21" s="22"/>
      <c r="H21" s="22"/>
      <c r="I21" s="22"/>
      <c r="J21" s="22"/>
      <c r="K21" s="22"/>
      <c r="L21" s="22"/>
      <c r="M21" s="23">
        <f>ЛСР№6!L74</f>
        <v>231925.81</v>
      </c>
      <c r="N21" s="24">
        <f>M21*0.2</f>
        <v>46385.162000000004</v>
      </c>
      <c r="O21" s="24">
        <f>M21+N21</f>
        <v>278310.97200000001</v>
      </c>
      <c r="P21" s="316">
        <v>1</v>
      </c>
      <c r="Q21" s="322">
        <f>P21*M21</f>
        <v>231925.81</v>
      </c>
      <c r="R21" s="318">
        <f>P21*O21</f>
        <v>278310.97200000001</v>
      </c>
    </row>
    <row r="22" spans="1:18" ht="50.25" customHeight="1" x14ac:dyDescent="0.2">
      <c r="A22" s="18">
        <v>10</v>
      </c>
      <c r="B22" s="19" t="s">
        <v>99</v>
      </c>
      <c r="C22" s="20" t="s">
        <v>131</v>
      </c>
      <c r="D22" s="21" t="s">
        <v>14</v>
      </c>
      <c r="E22" s="22"/>
      <c r="F22" s="22"/>
      <c r="G22" s="22"/>
      <c r="H22" s="22"/>
      <c r="I22" s="22"/>
      <c r="J22" s="22"/>
      <c r="K22" s="22"/>
      <c r="L22" s="22"/>
      <c r="M22" s="23">
        <v>6634</v>
      </c>
      <c r="N22" s="24">
        <f>M22*0.2</f>
        <v>1326.8000000000002</v>
      </c>
      <c r="O22" s="24">
        <f>M22+N22</f>
        <v>7960.8</v>
      </c>
      <c r="P22" s="316">
        <v>1</v>
      </c>
      <c r="Q22" s="322">
        <f>P22*M22</f>
        <v>6634</v>
      </c>
      <c r="R22" s="318">
        <f>P22*O22</f>
        <v>7960.8</v>
      </c>
    </row>
    <row r="23" spans="1:18" ht="50.25" customHeight="1" thickBot="1" x14ac:dyDescent="0.25">
      <c r="A23" s="18"/>
      <c r="B23" s="25" t="s">
        <v>105</v>
      </c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3">
        <f>M21+M22</f>
        <v>238559.81</v>
      </c>
      <c r="N23" s="23">
        <f t="shared" ref="N23" si="6">N21+N22</f>
        <v>47711.962000000007</v>
      </c>
      <c r="O23" s="23">
        <f t="shared" ref="O23" si="7">O21+O22</f>
        <v>286271.772</v>
      </c>
      <c r="P23" s="316">
        <v>1</v>
      </c>
      <c r="Q23" s="322">
        <f>Q21+Q22</f>
        <v>238559.81</v>
      </c>
      <c r="R23" s="318">
        <f>R21+R22</f>
        <v>286271.772</v>
      </c>
    </row>
    <row r="24" spans="1:18" ht="50.25" customHeight="1" x14ac:dyDescent="0.25">
      <c r="A24" s="18"/>
      <c r="B24" s="11"/>
      <c r="C24" s="12" t="s">
        <v>113</v>
      </c>
      <c r="D24" s="21"/>
      <c r="E24" s="22"/>
      <c r="F24" s="22"/>
      <c r="G24" s="22"/>
      <c r="H24" s="22"/>
      <c r="I24" s="22"/>
      <c r="J24" s="22"/>
      <c r="K24" s="22"/>
      <c r="L24" s="22"/>
      <c r="M24" s="23"/>
      <c r="N24" s="24"/>
      <c r="O24" s="24"/>
      <c r="P24" s="316"/>
      <c r="Q24" s="322"/>
      <c r="R24" s="319"/>
    </row>
    <row r="25" spans="1:18" ht="50.25" customHeight="1" x14ac:dyDescent="0.2">
      <c r="A25" s="18">
        <v>11</v>
      </c>
      <c r="B25" s="19" t="s">
        <v>115</v>
      </c>
      <c r="C25" s="20" t="s">
        <v>114</v>
      </c>
      <c r="D25" s="21" t="s">
        <v>14</v>
      </c>
      <c r="E25" s="22"/>
      <c r="F25" s="22"/>
      <c r="G25" s="22"/>
      <c r="H25" s="22"/>
      <c r="I25" s="22"/>
      <c r="J25" s="22"/>
      <c r="K25" s="22"/>
      <c r="L25" s="22"/>
      <c r="M25" s="23">
        <f>ЛСР№7!L74</f>
        <v>236651.48</v>
      </c>
      <c r="N25" s="24">
        <f>M25*0.2</f>
        <v>47330.296000000002</v>
      </c>
      <c r="O25" s="24">
        <f>M25+N25</f>
        <v>283981.77600000001</v>
      </c>
      <c r="P25" s="316">
        <v>1</v>
      </c>
      <c r="Q25" s="322">
        <f>P25*M25</f>
        <v>236651.48</v>
      </c>
      <c r="R25" s="318">
        <f>P25*O25</f>
        <v>283981.77600000001</v>
      </c>
    </row>
    <row r="26" spans="1:18" ht="36" x14ac:dyDescent="0.2">
      <c r="A26" s="308">
        <v>12</v>
      </c>
      <c r="B26" s="309" t="s">
        <v>99</v>
      </c>
      <c r="C26" s="310" t="s">
        <v>131</v>
      </c>
      <c r="D26" s="311" t="s">
        <v>14</v>
      </c>
      <c r="E26" s="312"/>
      <c r="F26" s="312"/>
      <c r="G26" s="312"/>
      <c r="H26" s="312"/>
      <c r="I26" s="312"/>
      <c r="J26" s="312"/>
      <c r="K26" s="312"/>
      <c r="L26" s="312"/>
      <c r="M26" s="313">
        <v>6634</v>
      </c>
      <c r="N26" s="314">
        <f>M26*0.2</f>
        <v>1326.8000000000002</v>
      </c>
      <c r="O26" s="314">
        <f>M26+N26</f>
        <v>7960.8</v>
      </c>
      <c r="P26" s="317">
        <v>1</v>
      </c>
      <c r="Q26" s="322">
        <f>P26*M26</f>
        <v>6634</v>
      </c>
      <c r="R26" s="320">
        <f>P26*O26</f>
        <v>7960.8</v>
      </c>
    </row>
    <row r="27" spans="1:18" ht="16.5" thickBot="1" x14ac:dyDescent="0.25">
      <c r="A27" s="323"/>
      <c r="B27" s="324" t="s">
        <v>105</v>
      </c>
      <c r="C27" s="325"/>
      <c r="D27" s="326"/>
      <c r="E27" s="327"/>
      <c r="F27" s="327"/>
      <c r="G27" s="327"/>
      <c r="H27" s="327"/>
      <c r="I27" s="327"/>
      <c r="J27" s="327"/>
      <c r="K27" s="327"/>
      <c r="L27" s="327"/>
      <c r="M27" s="314">
        <f>M25+M26</f>
        <v>243285.48</v>
      </c>
      <c r="N27" s="314">
        <f t="shared" ref="N27" si="8">N25+N26</f>
        <v>48657.096000000005</v>
      </c>
      <c r="O27" s="314">
        <f t="shared" ref="O27" si="9">O25+O26</f>
        <v>291942.576</v>
      </c>
      <c r="P27" s="328"/>
      <c r="Q27" s="329">
        <f>Q25+Q26</f>
        <v>243285.48</v>
      </c>
      <c r="R27" s="320">
        <f>R25+R26</f>
        <v>291942.576</v>
      </c>
    </row>
    <row r="28" spans="1:18" ht="32.25" thickBot="1" x14ac:dyDescent="0.25">
      <c r="A28" s="330"/>
      <c r="B28" s="331" t="s">
        <v>179</v>
      </c>
      <c r="C28" s="332"/>
      <c r="D28" s="333"/>
      <c r="E28" s="334"/>
      <c r="F28" s="334"/>
      <c r="G28" s="334"/>
      <c r="H28" s="334"/>
      <c r="I28" s="334"/>
      <c r="J28" s="334"/>
      <c r="K28" s="334"/>
      <c r="L28" s="334"/>
      <c r="M28" s="335"/>
      <c r="N28" s="335"/>
      <c r="O28" s="335"/>
      <c r="P28" s="335"/>
      <c r="Q28" s="336">
        <f>Q27+Q23+Q19+Q15+Q11+Q7</f>
        <v>2453505.12</v>
      </c>
      <c r="R28" s="336">
        <f>R27+R23+R19+R15+R11+R7</f>
        <v>2944206.1439999994</v>
      </c>
    </row>
    <row r="29" spans="1:18" ht="14.25" x14ac:dyDescent="0.2">
      <c r="A29" s="26"/>
      <c r="B29" s="26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8"/>
      <c r="N29" s="348"/>
      <c r="O29" s="348"/>
      <c r="P29" s="348"/>
      <c r="Q29" s="348"/>
      <c r="R29" s="348"/>
    </row>
    <row r="30" spans="1:18" x14ac:dyDescent="0.2">
      <c r="A30" s="26"/>
      <c r="B30" s="26" t="s">
        <v>97</v>
      </c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8" x14ac:dyDescent="0.2">
      <c r="A32" s="26"/>
      <c r="B32" s="347" t="s">
        <v>15</v>
      </c>
      <c r="C32" s="347"/>
      <c r="D32" s="347"/>
      <c r="E32" s="347"/>
      <c r="F32" s="347"/>
      <c r="G32" s="347"/>
      <c r="H32" s="347"/>
      <c r="I32" s="347"/>
      <c r="J32" s="347"/>
      <c r="K32" s="347"/>
      <c r="L32" s="348"/>
      <c r="M32" s="348"/>
      <c r="N32" s="28"/>
      <c r="O32" s="28"/>
      <c r="P32" s="28"/>
      <c r="Q32" s="28"/>
      <c r="R32" s="29"/>
    </row>
    <row r="36" spans="1:17" x14ac:dyDescent="0.2">
      <c r="M36" s="30"/>
      <c r="N36" s="30"/>
      <c r="O36" s="30"/>
      <c r="P36" s="30"/>
      <c r="Q36" s="30"/>
    </row>
    <row r="37" spans="1:17" s="2" customFormat="1" x14ac:dyDescent="0.2">
      <c r="A37" s="1"/>
      <c r="B37" s="1"/>
      <c r="C37" s="1"/>
      <c r="M37" s="31"/>
      <c r="N37" s="31"/>
      <c r="O37" s="31"/>
      <c r="P37" s="31"/>
      <c r="Q37" s="31"/>
    </row>
  </sheetData>
  <mergeCells count="3">
    <mergeCell ref="A2:R2"/>
    <mergeCell ref="C29:R29"/>
    <mergeCell ref="B32:M32"/>
  </mergeCells>
  <pageMargins left="0.75" right="0.75" top="1" bottom="1" header="0.5" footer="0.5"/>
  <pageSetup paperSize="9" scale="45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A21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  <col min="8" max="19" width="9.140625" customWidth="1"/>
    <col min="22" max="22" width="11" customWidth="1"/>
    <col min="23" max="23" width="10.710937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68" t="s">
        <v>94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67" t="s">
        <v>23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54"/>
      <c r="B16" s="57" t="s">
        <v>26</v>
      </c>
      <c r="C16" s="57"/>
      <c r="D16" s="58"/>
      <c r="E16" s="59">
        <v>196.791</v>
      </c>
      <c r="F16" s="60" t="s">
        <v>27</v>
      </c>
      <c r="G16" s="54"/>
      <c r="H16" s="57"/>
      <c r="I16" s="57"/>
      <c r="J16" s="57"/>
      <c r="K16" s="57"/>
      <c r="L16" s="57"/>
      <c r="M16" s="61"/>
      <c r="N16" s="57"/>
      <c r="O16" s="54"/>
      <c r="P16" s="54"/>
      <c r="Q16" s="54"/>
      <c r="R16" s="54"/>
      <c r="S16" s="54"/>
    </row>
    <row r="17" spans="1:787 1025:1811 2049:2835 3073:3859 4097:4883 5121:5907 6145:6931 7169:7955 8193:8979 9217:10003 10241:11027 11265:12051 12289:13075 13313:14099 14337:15123 15361:16147" ht="15" x14ac:dyDescent="0.25">
      <c r="A17" s="54"/>
      <c r="B17" s="57" t="s">
        <v>28</v>
      </c>
      <c r="C17" s="54"/>
      <c r="D17" s="58"/>
      <c r="E17" s="59">
        <v>32.790999999999997</v>
      </c>
      <c r="F17" s="60" t="s">
        <v>27</v>
      </c>
      <c r="G17" s="54"/>
      <c r="H17" s="57"/>
      <c r="I17" s="57"/>
      <c r="J17" s="57"/>
      <c r="K17" s="57"/>
      <c r="L17" s="57"/>
      <c r="M17" s="61"/>
      <c r="N17" s="57"/>
      <c r="O17" s="54"/>
      <c r="P17" s="54"/>
      <c r="Q17" s="54"/>
      <c r="R17" s="54"/>
      <c r="S17" s="54"/>
    </row>
    <row r="18" spans="1:787 1025:1811 2049:2835 3073:3859 4097:4883 5121:5907 6145:6931 7169:7955 8193:8979 9217:10003 10241:11027 11265:12051 12289:13075 13313:14099 14337:15123 15361:16147" ht="15" x14ac:dyDescent="0.25">
      <c r="A18" s="54"/>
      <c r="B18" s="57" t="s">
        <v>29</v>
      </c>
      <c r="C18" s="54"/>
      <c r="D18" s="58"/>
      <c r="E18" s="59">
        <v>164</v>
      </c>
      <c r="F18" s="60" t="s">
        <v>27</v>
      </c>
      <c r="G18" s="54"/>
      <c r="H18" s="57"/>
      <c r="I18" s="57"/>
      <c r="J18" s="57"/>
      <c r="K18" s="57"/>
      <c r="L18" s="57"/>
      <c r="M18" s="61"/>
      <c r="N18" s="57"/>
      <c r="O18" s="54"/>
      <c r="P18" s="54"/>
      <c r="Q18" s="54"/>
      <c r="R18" s="54"/>
      <c r="S18" s="54"/>
    </row>
    <row r="19" spans="1:787 1025:1811 2049:2835 3073:3859 4097:4883 5121:5907 6145:6931 7169:7955 8193:8979 9217:10003 10241:11027 11265:12051 12289:13075 13313:14099 14337:15123 15361:16147" ht="15" x14ac:dyDescent="0.25">
      <c r="A19" s="54"/>
      <c r="B19" s="57" t="s">
        <v>30</v>
      </c>
      <c r="C19" s="57"/>
      <c r="D19" s="58"/>
      <c r="E19" s="59">
        <v>7.8520000000000003</v>
      </c>
      <c r="F19" s="60" t="s">
        <v>27</v>
      </c>
      <c r="G19" s="54"/>
      <c r="H19" s="57"/>
      <c r="I19" s="54"/>
      <c r="J19" s="57"/>
      <c r="K19" s="57"/>
      <c r="L19" s="57"/>
      <c r="M19" s="56"/>
      <c r="N19" s="62"/>
      <c r="O19" s="54"/>
      <c r="P19" s="54"/>
      <c r="Q19" s="54"/>
      <c r="R19" s="54"/>
      <c r="S19" s="54"/>
    </row>
    <row r="20" spans="1:787 1025:1811 2049:2835 3073:3859 4097:4883 5121:5907 6145:6931 7169:7955 8193:8979 9217:10003 10241:11027 11265:12051 12289:13075 13313:14099 14337:15123 15361:16147" ht="15" x14ac:dyDescent="0.25">
      <c r="A20" s="54"/>
      <c r="B20" s="57" t="s">
        <v>31</v>
      </c>
      <c r="C20" s="57"/>
      <c r="D20" s="55"/>
      <c r="E20" s="59">
        <v>12.06</v>
      </c>
      <c r="F20" s="60" t="s">
        <v>32</v>
      </c>
      <c r="G20" s="54"/>
      <c r="H20" s="57"/>
      <c r="I20" s="54"/>
      <c r="J20" s="57"/>
      <c r="K20" s="57"/>
      <c r="L20" s="57"/>
      <c r="M20" s="63"/>
      <c r="N20" s="60"/>
      <c r="O20" s="54"/>
      <c r="P20" s="54"/>
      <c r="Q20" s="54"/>
      <c r="R20" s="54"/>
      <c r="S20" s="54"/>
    </row>
    <row r="21" spans="1:787 1025:1811 2049:2835 3073:3859 4097:4883 5121:5907 6145:6931 7169:7955 8193:8979 9217:10003 10241:11027 11265:12051 12289:13075 13313:14099 14337:15123 15361:16147" ht="15" x14ac:dyDescent="0.25">
      <c r="A21" s="54"/>
      <c r="B21" s="57" t="s">
        <v>33</v>
      </c>
      <c r="C21" s="57"/>
      <c r="D21" s="54"/>
      <c r="E21" s="64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IW21" s="54"/>
      <c r="IX21" s="57" t="s">
        <v>33</v>
      </c>
      <c r="IY21" s="57"/>
      <c r="IZ21" s="54"/>
      <c r="JA21" s="64"/>
      <c r="JB21" s="349" t="s">
        <v>92</v>
      </c>
      <c r="JC21" s="349"/>
      <c r="JD21" s="349"/>
      <c r="JE21" s="349"/>
      <c r="JF21" s="349"/>
      <c r="JG21" s="349"/>
      <c r="JH21" s="349"/>
      <c r="JI21" s="349"/>
      <c r="JJ21" s="349"/>
      <c r="JK21" s="349"/>
      <c r="JL21" s="349"/>
      <c r="JM21" s="349"/>
      <c r="JN21" s="349"/>
      <c r="JO21" s="349"/>
      <c r="SS21" s="54"/>
      <c r="ST21" s="57" t="s">
        <v>33</v>
      </c>
      <c r="SU21" s="57"/>
      <c r="SV21" s="54"/>
      <c r="SW21" s="64"/>
      <c r="SX21" s="349" t="s">
        <v>92</v>
      </c>
      <c r="SY21" s="349"/>
      <c r="SZ21" s="349"/>
      <c r="TA21" s="349"/>
      <c r="TB21" s="349"/>
      <c r="TC21" s="349"/>
      <c r="TD21" s="349"/>
      <c r="TE21" s="349"/>
      <c r="TF21" s="349"/>
      <c r="TG21" s="349"/>
      <c r="TH21" s="349"/>
      <c r="TI21" s="349"/>
      <c r="TJ21" s="349"/>
      <c r="TK21" s="349"/>
      <c r="ACO21" s="54"/>
      <c r="ACP21" s="57" t="s">
        <v>33</v>
      </c>
      <c r="ACQ21" s="57"/>
      <c r="ACR21" s="54"/>
      <c r="ACS21" s="64"/>
      <c r="ACT21" s="349" t="s">
        <v>92</v>
      </c>
      <c r="ACU21" s="349"/>
      <c r="ACV21" s="349"/>
      <c r="ACW21" s="349"/>
      <c r="ACX21" s="349"/>
      <c r="ACY21" s="349"/>
      <c r="ACZ21" s="349"/>
      <c r="ADA21" s="349"/>
      <c r="ADB21" s="349"/>
      <c r="ADC21" s="349"/>
      <c r="ADD21" s="349"/>
      <c r="ADE21" s="349"/>
      <c r="ADF21" s="349"/>
      <c r="ADG21" s="349"/>
      <c r="AMK21" s="54"/>
      <c r="AML21" s="57" t="s">
        <v>33</v>
      </c>
      <c r="AMM21" s="57"/>
      <c r="AMN21" s="54"/>
      <c r="AMO21" s="64"/>
      <c r="AMP21" s="349" t="s">
        <v>92</v>
      </c>
      <c r="AMQ21" s="349"/>
      <c r="AMR21" s="349"/>
      <c r="AMS21" s="349"/>
      <c r="AMT21" s="349"/>
      <c r="AMU21" s="349"/>
      <c r="AMV21" s="349"/>
      <c r="AMW21" s="349"/>
      <c r="AMX21" s="349"/>
      <c r="AMY21" s="349"/>
      <c r="AMZ21" s="349"/>
      <c r="ANA21" s="349"/>
      <c r="ANB21" s="349"/>
      <c r="ANC21" s="349"/>
      <c r="AWG21" s="54"/>
      <c r="AWH21" s="57" t="s">
        <v>33</v>
      </c>
      <c r="AWI21" s="57"/>
      <c r="AWJ21" s="54"/>
      <c r="AWK21" s="64"/>
      <c r="AWL21" s="349" t="s">
        <v>92</v>
      </c>
      <c r="AWM21" s="349"/>
      <c r="AWN21" s="349"/>
      <c r="AWO21" s="349"/>
      <c r="AWP21" s="349"/>
      <c r="AWQ21" s="349"/>
      <c r="AWR21" s="349"/>
      <c r="AWS21" s="349"/>
      <c r="AWT21" s="349"/>
      <c r="AWU21" s="349"/>
      <c r="AWV21" s="349"/>
      <c r="AWW21" s="349"/>
      <c r="AWX21" s="349"/>
      <c r="AWY21" s="349"/>
      <c r="BGC21" s="54"/>
      <c r="BGD21" s="57" t="s">
        <v>33</v>
      </c>
      <c r="BGE21" s="57"/>
      <c r="BGF21" s="54"/>
      <c r="BGG21" s="64"/>
      <c r="BGH21" s="349" t="s">
        <v>92</v>
      </c>
      <c r="BGI21" s="349"/>
      <c r="BGJ21" s="349"/>
      <c r="BGK21" s="349"/>
      <c r="BGL21" s="349"/>
      <c r="BGM21" s="349"/>
      <c r="BGN21" s="349"/>
      <c r="BGO21" s="349"/>
      <c r="BGP21" s="349"/>
      <c r="BGQ21" s="349"/>
      <c r="BGR21" s="349"/>
      <c r="BGS21" s="349"/>
      <c r="BGT21" s="349"/>
      <c r="BGU21" s="349"/>
      <c r="BPY21" s="54"/>
      <c r="BPZ21" s="57" t="s">
        <v>33</v>
      </c>
      <c r="BQA21" s="57"/>
      <c r="BQB21" s="54"/>
      <c r="BQC21" s="64"/>
      <c r="BQD21" s="349" t="s">
        <v>92</v>
      </c>
      <c r="BQE21" s="349"/>
      <c r="BQF21" s="349"/>
      <c r="BQG21" s="349"/>
      <c r="BQH21" s="349"/>
      <c r="BQI21" s="349"/>
      <c r="BQJ21" s="349"/>
      <c r="BQK21" s="349"/>
      <c r="BQL21" s="349"/>
      <c r="BQM21" s="349"/>
      <c r="BQN21" s="349"/>
      <c r="BQO21" s="349"/>
      <c r="BQP21" s="349"/>
      <c r="BQQ21" s="349"/>
      <c r="BZU21" s="54"/>
      <c r="BZV21" s="57" t="s">
        <v>33</v>
      </c>
      <c r="BZW21" s="57"/>
      <c r="BZX21" s="54"/>
      <c r="BZY21" s="64"/>
      <c r="BZZ21" s="349" t="s">
        <v>92</v>
      </c>
      <c r="CAA21" s="349"/>
      <c r="CAB21" s="349"/>
      <c r="CAC21" s="349"/>
      <c r="CAD21" s="349"/>
      <c r="CAE21" s="349"/>
      <c r="CAF21" s="349"/>
      <c r="CAG21" s="349"/>
      <c r="CAH21" s="349"/>
      <c r="CAI21" s="349"/>
      <c r="CAJ21" s="349"/>
      <c r="CAK21" s="349"/>
      <c r="CAL21" s="349"/>
      <c r="CAM21" s="349"/>
      <c r="CJQ21" s="54"/>
      <c r="CJR21" s="57" t="s">
        <v>33</v>
      </c>
      <c r="CJS21" s="57"/>
      <c r="CJT21" s="54"/>
      <c r="CJU21" s="64"/>
      <c r="CJV21" s="349" t="s">
        <v>92</v>
      </c>
      <c r="CJW21" s="349"/>
      <c r="CJX21" s="349"/>
      <c r="CJY21" s="349"/>
      <c r="CJZ21" s="349"/>
      <c r="CKA21" s="349"/>
      <c r="CKB21" s="349"/>
      <c r="CKC21" s="349"/>
      <c r="CKD21" s="349"/>
      <c r="CKE21" s="349"/>
      <c r="CKF21" s="349"/>
      <c r="CKG21" s="349"/>
      <c r="CKH21" s="349"/>
      <c r="CKI21" s="349"/>
      <c r="CTM21" s="54"/>
      <c r="CTN21" s="57" t="s">
        <v>33</v>
      </c>
      <c r="CTO21" s="57"/>
      <c r="CTP21" s="54"/>
      <c r="CTQ21" s="64"/>
      <c r="CTR21" s="349" t="s">
        <v>92</v>
      </c>
      <c r="CTS21" s="349"/>
      <c r="CTT21" s="349"/>
      <c r="CTU21" s="349"/>
      <c r="CTV21" s="349"/>
      <c r="CTW21" s="349"/>
      <c r="CTX21" s="349"/>
      <c r="CTY21" s="349"/>
      <c r="CTZ21" s="349"/>
      <c r="CUA21" s="349"/>
      <c r="CUB21" s="349"/>
      <c r="CUC21" s="349"/>
      <c r="CUD21" s="349"/>
      <c r="CUE21" s="349"/>
      <c r="DDI21" s="54"/>
      <c r="DDJ21" s="57" t="s">
        <v>33</v>
      </c>
      <c r="DDK21" s="57"/>
      <c r="DDL21" s="54"/>
      <c r="DDM21" s="64"/>
      <c r="DDN21" s="349" t="s">
        <v>92</v>
      </c>
      <c r="DDO21" s="349"/>
      <c r="DDP21" s="349"/>
      <c r="DDQ21" s="349"/>
      <c r="DDR21" s="349"/>
      <c r="DDS21" s="349"/>
      <c r="DDT21" s="349"/>
      <c r="DDU21" s="349"/>
      <c r="DDV21" s="349"/>
      <c r="DDW21" s="349"/>
      <c r="DDX21" s="349"/>
      <c r="DDY21" s="349"/>
      <c r="DDZ21" s="349"/>
      <c r="DEA21" s="349"/>
      <c r="DNE21" s="54"/>
      <c r="DNF21" s="57" t="s">
        <v>33</v>
      </c>
      <c r="DNG21" s="57"/>
      <c r="DNH21" s="54"/>
      <c r="DNI21" s="64"/>
      <c r="DNJ21" s="349" t="s">
        <v>92</v>
      </c>
      <c r="DNK21" s="349"/>
      <c r="DNL21" s="349"/>
      <c r="DNM21" s="349"/>
      <c r="DNN21" s="349"/>
      <c r="DNO21" s="349"/>
      <c r="DNP21" s="349"/>
      <c r="DNQ21" s="349"/>
      <c r="DNR21" s="349"/>
      <c r="DNS21" s="349"/>
      <c r="DNT21" s="349"/>
      <c r="DNU21" s="349"/>
      <c r="DNV21" s="349"/>
      <c r="DNW21" s="349"/>
      <c r="DXA21" s="54"/>
      <c r="DXB21" s="57" t="s">
        <v>33</v>
      </c>
      <c r="DXC21" s="57"/>
      <c r="DXD21" s="54"/>
      <c r="DXE21" s="64"/>
      <c r="DXF21" s="349" t="s">
        <v>92</v>
      </c>
      <c r="DXG21" s="349"/>
      <c r="DXH21" s="349"/>
      <c r="DXI21" s="349"/>
      <c r="DXJ21" s="349"/>
      <c r="DXK21" s="349"/>
      <c r="DXL21" s="349"/>
      <c r="DXM21" s="349"/>
      <c r="DXN21" s="349"/>
      <c r="DXO21" s="349"/>
      <c r="DXP21" s="349"/>
      <c r="DXQ21" s="349"/>
      <c r="DXR21" s="349"/>
      <c r="DXS21" s="349"/>
      <c r="EGW21" s="54"/>
      <c r="EGX21" s="57" t="s">
        <v>33</v>
      </c>
      <c r="EGY21" s="57"/>
      <c r="EGZ21" s="54"/>
      <c r="EHA21" s="64"/>
      <c r="EHB21" s="349" t="s">
        <v>92</v>
      </c>
      <c r="EHC21" s="349"/>
      <c r="EHD21" s="349"/>
      <c r="EHE21" s="349"/>
      <c r="EHF21" s="349"/>
      <c r="EHG21" s="349"/>
      <c r="EHH21" s="349"/>
      <c r="EHI21" s="349"/>
      <c r="EHJ21" s="349"/>
      <c r="EHK21" s="349"/>
      <c r="EHL21" s="349"/>
      <c r="EHM21" s="349"/>
      <c r="EHN21" s="349"/>
      <c r="EHO21" s="349"/>
      <c r="EQS21" s="54"/>
      <c r="EQT21" s="57" t="s">
        <v>33</v>
      </c>
      <c r="EQU21" s="57"/>
      <c r="EQV21" s="54"/>
      <c r="EQW21" s="64"/>
      <c r="EQX21" s="349" t="s">
        <v>92</v>
      </c>
      <c r="EQY21" s="349"/>
      <c r="EQZ21" s="349"/>
      <c r="ERA21" s="349"/>
      <c r="ERB21" s="349"/>
      <c r="ERC21" s="349"/>
      <c r="ERD21" s="349"/>
      <c r="ERE21" s="349"/>
      <c r="ERF21" s="349"/>
      <c r="ERG21" s="349"/>
      <c r="ERH21" s="349"/>
      <c r="ERI21" s="349"/>
      <c r="ERJ21" s="349"/>
      <c r="ERK21" s="349"/>
      <c r="FAO21" s="54"/>
      <c r="FAP21" s="57" t="s">
        <v>33</v>
      </c>
      <c r="FAQ21" s="57"/>
      <c r="FAR21" s="54"/>
      <c r="FAS21" s="64"/>
      <c r="FAT21" s="349" t="s">
        <v>92</v>
      </c>
      <c r="FAU21" s="349"/>
      <c r="FAV21" s="349"/>
      <c r="FAW21" s="349"/>
      <c r="FAX21" s="349"/>
      <c r="FAY21" s="349"/>
      <c r="FAZ21" s="349"/>
      <c r="FBA21" s="349"/>
      <c r="FBB21" s="349"/>
      <c r="FBC21" s="349"/>
      <c r="FBD21" s="349"/>
      <c r="FBE21" s="349"/>
      <c r="FBF21" s="349"/>
      <c r="FBG21" s="349"/>
      <c r="FKK21" s="54"/>
      <c r="FKL21" s="57" t="s">
        <v>33</v>
      </c>
      <c r="FKM21" s="57"/>
      <c r="FKN21" s="54"/>
      <c r="FKO21" s="64"/>
      <c r="FKP21" s="349" t="s">
        <v>92</v>
      </c>
      <c r="FKQ21" s="349"/>
      <c r="FKR21" s="349"/>
      <c r="FKS21" s="349"/>
      <c r="FKT21" s="349"/>
      <c r="FKU21" s="349"/>
      <c r="FKV21" s="349"/>
      <c r="FKW21" s="349"/>
      <c r="FKX21" s="349"/>
      <c r="FKY21" s="349"/>
      <c r="FKZ21" s="349"/>
      <c r="FLA21" s="349"/>
      <c r="FLB21" s="349"/>
      <c r="FLC21" s="349"/>
      <c r="FUG21" s="54"/>
      <c r="FUH21" s="57" t="s">
        <v>33</v>
      </c>
      <c r="FUI21" s="57"/>
      <c r="FUJ21" s="54"/>
      <c r="FUK21" s="64"/>
      <c r="FUL21" s="349" t="s">
        <v>92</v>
      </c>
      <c r="FUM21" s="349"/>
      <c r="FUN21" s="349"/>
      <c r="FUO21" s="349"/>
      <c r="FUP21" s="349"/>
      <c r="FUQ21" s="349"/>
      <c r="FUR21" s="349"/>
      <c r="FUS21" s="349"/>
      <c r="FUT21" s="349"/>
      <c r="FUU21" s="349"/>
      <c r="FUV21" s="349"/>
      <c r="FUW21" s="349"/>
      <c r="FUX21" s="349"/>
      <c r="FUY21" s="349"/>
      <c r="GEC21" s="54"/>
      <c r="GED21" s="57" t="s">
        <v>33</v>
      </c>
      <c r="GEE21" s="57"/>
      <c r="GEF21" s="54"/>
      <c r="GEG21" s="64"/>
      <c r="GEH21" s="349" t="s">
        <v>92</v>
      </c>
      <c r="GEI21" s="349"/>
      <c r="GEJ21" s="349"/>
      <c r="GEK21" s="349"/>
      <c r="GEL21" s="349"/>
      <c r="GEM21" s="349"/>
      <c r="GEN21" s="349"/>
      <c r="GEO21" s="349"/>
      <c r="GEP21" s="349"/>
      <c r="GEQ21" s="349"/>
      <c r="GER21" s="349"/>
      <c r="GES21" s="349"/>
      <c r="GET21" s="349"/>
      <c r="GEU21" s="349"/>
      <c r="GNY21" s="54"/>
      <c r="GNZ21" s="57" t="s">
        <v>33</v>
      </c>
      <c r="GOA21" s="57"/>
      <c r="GOB21" s="54"/>
      <c r="GOC21" s="64"/>
      <c r="GOD21" s="349" t="s">
        <v>92</v>
      </c>
      <c r="GOE21" s="349"/>
      <c r="GOF21" s="349"/>
      <c r="GOG21" s="349"/>
      <c r="GOH21" s="349"/>
      <c r="GOI21" s="349"/>
      <c r="GOJ21" s="349"/>
      <c r="GOK21" s="349"/>
      <c r="GOL21" s="349"/>
      <c r="GOM21" s="349"/>
      <c r="GON21" s="349"/>
      <c r="GOO21" s="349"/>
      <c r="GOP21" s="349"/>
      <c r="GOQ21" s="349"/>
      <c r="GXU21" s="54"/>
      <c r="GXV21" s="57" t="s">
        <v>33</v>
      </c>
      <c r="GXW21" s="57"/>
      <c r="GXX21" s="54"/>
      <c r="GXY21" s="64"/>
      <c r="GXZ21" s="349" t="s">
        <v>92</v>
      </c>
      <c r="GYA21" s="349"/>
      <c r="GYB21" s="349"/>
      <c r="GYC21" s="349"/>
      <c r="GYD21" s="349"/>
      <c r="GYE21" s="349"/>
      <c r="GYF21" s="349"/>
      <c r="GYG21" s="349"/>
      <c r="GYH21" s="349"/>
      <c r="GYI21" s="349"/>
      <c r="GYJ21" s="349"/>
      <c r="GYK21" s="349"/>
      <c r="GYL21" s="349"/>
      <c r="GYM21" s="349"/>
      <c r="HHQ21" s="54"/>
      <c r="HHR21" s="57" t="s">
        <v>33</v>
      </c>
      <c r="HHS21" s="57"/>
      <c r="HHT21" s="54"/>
      <c r="HHU21" s="64"/>
      <c r="HHV21" s="349" t="s">
        <v>92</v>
      </c>
      <c r="HHW21" s="349"/>
      <c r="HHX21" s="349"/>
      <c r="HHY21" s="349"/>
      <c r="HHZ21" s="349"/>
      <c r="HIA21" s="349"/>
      <c r="HIB21" s="349"/>
      <c r="HIC21" s="349"/>
      <c r="HID21" s="349"/>
      <c r="HIE21" s="349"/>
      <c r="HIF21" s="349"/>
      <c r="HIG21" s="349"/>
      <c r="HIH21" s="349"/>
      <c r="HII21" s="349"/>
      <c r="HRM21" s="54"/>
      <c r="HRN21" s="57" t="s">
        <v>33</v>
      </c>
      <c r="HRO21" s="57"/>
      <c r="HRP21" s="54"/>
      <c r="HRQ21" s="64"/>
      <c r="HRR21" s="349" t="s">
        <v>92</v>
      </c>
      <c r="HRS21" s="349"/>
      <c r="HRT21" s="349"/>
      <c r="HRU21" s="349"/>
      <c r="HRV21" s="349"/>
      <c r="HRW21" s="349"/>
      <c r="HRX21" s="349"/>
      <c r="HRY21" s="349"/>
      <c r="HRZ21" s="349"/>
      <c r="HSA21" s="349"/>
      <c r="HSB21" s="349"/>
      <c r="HSC21" s="349"/>
      <c r="HSD21" s="349"/>
      <c r="HSE21" s="349"/>
      <c r="IBI21" s="54"/>
      <c r="IBJ21" s="57" t="s">
        <v>33</v>
      </c>
      <c r="IBK21" s="57"/>
      <c r="IBL21" s="54"/>
      <c r="IBM21" s="64"/>
      <c r="IBN21" s="349" t="s">
        <v>92</v>
      </c>
      <c r="IBO21" s="349"/>
      <c r="IBP21" s="349"/>
      <c r="IBQ21" s="349"/>
      <c r="IBR21" s="349"/>
      <c r="IBS21" s="349"/>
      <c r="IBT21" s="349"/>
      <c r="IBU21" s="349"/>
      <c r="IBV21" s="349"/>
      <c r="IBW21" s="349"/>
      <c r="IBX21" s="349"/>
      <c r="IBY21" s="349"/>
      <c r="IBZ21" s="349"/>
      <c r="ICA21" s="349"/>
      <c r="ILE21" s="54"/>
      <c r="ILF21" s="57" t="s">
        <v>33</v>
      </c>
      <c r="ILG21" s="57"/>
      <c r="ILH21" s="54"/>
      <c r="ILI21" s="64"/>
      <c r="ILJ21" s="349" t="s">
        <v>92</v>
      </c>
      <c r="ILK21" s="349"/>
      <c r="ILL21" s="349"/>
      <c r="ILM21" s="349"/>
      <c r="ILN21" s="349"/>
      <c r="ILO21" s="349"/>
      <c r="ILP21" s="349"/>
      <c r="ILQ21" s="349"/>
      <c r="ILR21" s="349"/>
      <c r="ILS21" s="349"/>
      <c r="ILT21" s="349"/>
      <c r="ILU21" s="349"/>
      <c r="ILV21" s="349"/>
      <c r="ILW21" s="349"/>
      <c r="IVA21" s="54"/>
      <c r="IVB21" s="57" t="s">
        <v>33</v>
      </c>
      <c r="IVC21" s="57"/>
      <c r="IVD21" s="54"/>
      <c r="IVE21" s="64"/>
      <c r="IVF21" s="349" t="s">
        <v>92</v>
      </c>
      <c r="IVG21" s="349"/>
      <c r="IVH21" s="349"/>
      <c r="IVI21" s="349"/>
      <c r="IVJ21" s="349"/>
      <c r="IVK21" s="349"/>
      <c r="IVL21" s="349"/>
      <c r="IVM21" s="349"/>
      <c r="IVN21" s="349"/>
      <c r="IVO21" s="349"/>
      <c r="IVP21" s="349"/>
      <c r="IVQ21" s="349"/>
      <c r="IVR21" s="349"/>
      <c r="IVS21" s="349"/>
      <c r="JEW21" s="54"/>
      <c r="JEX21" s="57" t="s">
        <v>33</v>
      </c>
      <c r="JEY21" s="57"/>
      <c r="JEZ21" s="54"/>
      <c r="JFA21" s="64"/>
      <c r="JFB21" s="349" t="s">
        <v>92</v>
      </c>
      <c r="JFC21" s="349"/>
      <c r="JFD21" s="349"/>
      <c r="JFE21" s="349"/>
      <c r="JFF21" s="349"/>
      <c r="JFG21" s="349"/>
      <c r="JFH21" s="349"/>
      <c r="JFI21" s="349"/>
      <c r="JFJ21" s="349"/>
      <c r="JFK21" s="349"/>
      <c r="JFL21" s="349"/>
      <c r="JFM21" s="349"/>
      <c r="JFN21" s="349"/>
      <c r="JFO21" s="349"/>
      <c r="JOS21" s="54"/>
      <c r="JOT21" s="57" t="s">
        <v>33</v>
      </c>
      <c r="JOU21" s="57"/>
      <c r="JOV21" s="54"/>
      <c r="JOW21" s="64"/>
      <c r="JOX21" s="349" t="s">
        <v>92</v>
      </c>
      <c r="JOY21" s="349"/>
      <c r="JOZ21" s="349"/>
      <c r="JPA21" s="349"/>
      <c r="JPB21" s="349"/>
      <c r="JPC21" s="349"/>
      <c r="JPD21" s="349"/>
      <c r="JPE21" s="349"/>
      <c r="JPF21" s="349"/>
      <c r="JPG21" s="349"/>
      <c r="JPH21" s="349"/>
      <c r="JPI21" s="349"/>
      <c r="JPJ21" s="349"/>
      <c r="JPK21" s="349"/>
      <c r="JYO21" s="54"/>
      <c r="JYP21" s="57" t="s">
        <v>33</v>
      </c>
      <c r="JYQ21" s="57"/>
      <c r="JYR21" s="54"/>
      <c r="JYS21" s="64"/>
      <c r="JYT21" s="349" t="s">
        <v>92</v>
      </c>
      <c r="JYU21" s="349"/>
      <c r="JYV21" s="349"/>
      <c r="JYW21" s="349"/>
      <c r="JYX21" s="349"/>
      <c r="JYY21" s="349"/>
      <c r="JYZ21" s="349"/>
      <c r="JZA21" s="349"/>
      <c r="JZB21" s="349"/>
      <c r="JZC21" s="349"/>
      <c r="JZD21" s="349"/>
      <c r="JZE21" s="349"/>
      <c r="JZF21" s="349"/>
      <c r="JZG21" s="349"/>
      <c r="KIK21" s="54"/>
      <c r="KIL21" s="57" t="s">
        <v>33</v>
      </c>
      <c r="KIM21" s="57"/>
      <c r="KIN21" s="54"/>
      <c r="KIO21" s="64"/>
      <c r="KIP21" s="349" t="s">
        <v>92</v>
      </c>
      <c r="KIQ21" s="349"/>
      <c r="KIR21" s="349"/>
      <c r="KIS21" s="349"/>
      <c r="KIT21" s="349"/>
      <c r="KIU21" s="349"/>
      <c r="KIV21" s="349"/>
      <c r="KIW21" s="349"/>
      <c r="KIX21" s="349"/>
      <c r="KIY21" s="349"/>
      <c r="KIZ21" s="349"/>
      <c r="KJA21" s="349"/>
      <c r="KJB21" s="349"/>
      <c r="KJC21" s="349"/>
      <c r="KSG21" s="54"/>
      <c r="KSH21" s="57" t="s">
        <v>33</v>
      </c>
      <c r="KSI21" s="57"/>
      <c r="KSJ21" s="54"/>
      <c r="KSK21" s="64"/>
      <c r="KSL21" s="349" t="s">
        <v>92</v>
      </c>
      <c r="KSM21" s="349"/>
      <c r="KSN21" s="349"/>
      <c r="KSO21" s="349"/>
      <c r="KSP21" s="349"/>
      <c r="KSQ21" s="349"/>
      <c r="KSR21" s="349"/>
      <c r="KSS21" s="349"/>
      <c r="KST21" s="349"/>
      <c r="KSU21" s="349"/>
      <c r="KSV21" s="349"/>
      <c r="KSW21" s="349"/>
      <c r="KSX21" s="349"/>
      <c r="KSY21" s="349"/>
      <c r="LCC21" s="54"/>
      <c r="LCD21" s="57" t="s">
        <v>33</v>
      </c>
      <c r="LCE21" s="57"/>
      <c r="LCF21" s="54"/>
      <c r="LCG21" s="64"/>
      <c r="LCH21" s="349" t="s">
        <v>92</v>
      </c>
      <c r="LCI21" s="349"/>
      <c r="LCJ21" s="349"/>
      <c r="LCK21" s="349"/>
      <c r="LCL21" s="349"/>
      <c r="LCM21" s="349"/>
      <c r="LCN21" s="349"/>
      <c r="LCO21" s="349"/>
      <c r="LCP21" s="349"/>
      <c r="LCQ21" s="349"/>
      <c r="LCR21" s="349"/>
      <c r="LCS21" s="349"/>
      <c r="LCT21" s="349"/>
      <c r="LCU21" s="349"/>
      <c r="LLY21" s="54"/>
      <c r="LLZ21" s="57" t="s">
        <v>33</v>
      </c>
      <c r="LMA21" s="57"/>
      <c r="LMB21" s="54"/>
      <c r="LMC21" s="64"/>
      <c r="LMD21" s="349" t="s">
        <v>92</v>
      </c>
      <c r="LME21" s="349"/>
      <c r="LMF21" s="349"/>
      <c r="LMG21" s="349"/>
      <c r="LMH21" s="349"/>
      <c r="LMI21" s="349"/>
      <c r="LMJ21" s="349"/>
      <c r="LMK21" s="349"/>
      <c r="LML21" s="349"/>
      <c r="LMM21" s="349"/>
      <c r="LMN21" s="349"/>
      <c r="LMO21" s="349"/>
      <c r="LMP21" s="349"/>
      <c r="LMQ21" s="349"/>
      <c r="LVU21" s="54"/>
      <c r="LVV21" s="57" t="s">
        <v>33</v>
      </c>
      <c r="LVW21" s="57"/>
      <c r="LVX21" s="54"/>
      <c r="LVY21" s="64"/>
      <c r="LVZ21" s="349" t="s">
        <v>92</v>
      </c>
      <c r="LWA21" s="349"/>
      <c r="LWB21" s="349"/>
      <c r="LWC21" s="349"/>
      <c r="LWD21" s="349"/>
      <c r="LWE21" s="349"/>
      <c r="LWF21" s="349"/>
      <c r="LWG21" s="349"/>
      <c r="LWH21" s="349"/>
      <c r="LWI21" s="349"/>
      <c r="LWJ21" s="349"/>
      <c r="LWK21" s="349"/>
      <c r="LWL21" s="349"/>
      <c r="LWM21" s="349"/>
      <c r="MFQ21" s="54"/>
      <c r="MFR21" s="57" t="s">
        <v>33</v>
      </c>
      <c r="MFS21" s="57"/>
      <c r="MFT21" s="54"/>
      <c r="MFU21" s="64"/>
      <c r="MFV21" s="349" t="s">
        <v>92</v>
      </c>
      <c r="MFW21" s="349"/>
      <c r="MFX21" s="349"/>
      <c r="MFY21" s="349"/>
      <c r="MFZ21" s="349"/>
      <c r="MGA21" s="349"/>
      <c r="MGB21" s="349"/>
      <c r="MGC21" s="349"/>
      <c r="MGD21" s="349"/>
      <c r="MGE21" s="349"/>
      <c r="MGF21" s="349"/>
      <c r="MGG21" s="349"/>
      <c r="MGH21" s="349"/>
      <c r="MGI21" s="349"/>
      <c r="MPM21" s="54"/>
      <c r="MPN21" s="57" t="s">
        <v>33</v>
      </c>
      <c r="MPO21" s="57"/>
      <c r="MPP21" s="54"/>
      <c r="MPQ21" s="64"/>
      <c r="MPR21" s="349" t="s">
        <v>92</v>
      </c>
      <c r="MPS21" s="349"/>
      <c r="MPT21" s="349"/>
      <c r="MPU21" s="349"/>
      <c r="MPV21" s="349"/>
      <c r="MPW21" s="349"/>
      <c r="MPX21" s="349"/>
      <c r="MPY21" s="349"/>
      <c r="MPZ21" s="349"/>
      <c r="MQA21" s="349"/>
      <c r="MQB21" s="349"/>
      <c r="MQC21" s="349"/>
      <c r="MQD21" s="349"/>
      <c r="MQE21" s="349"/>
      <c r="MZI21" s="54"/>
      <c r="MZJ21" s="57" t="s">
        <v>33</v>
      </c>
      <c r="MZK21" s="57"/>
      <c r="MZL21" s="54"/>
      <c r="MZM21" s="64"/>
      <c r="MZN21" s="349" t="s">
        <v>92</v>
      </c>
      <c r="MZO21" s="349"/>
      <c r="MZP21" s="349"/>
      <c r="MZQ21" s="349"/>
      <c r="MZR21" s="349"/>
      <c r="MZS21" s="349"/>
      <c r="MZT21" s="349"/>
      <c r="MZU21" s="349"/>
      <c r="MZV21" s="349"/>
      <c r="MZW21" s="349"/>
      <c r="MZX21" s="349"/>
      <c r="MZY21" s="349"/>
      <c r="MZZ21" s="349"/>
      <c r="NAA21" s="349"/>
      <c r="NJE21" s="54"/>
      <c r="NJF21" s="57" t="s">
        <v>33</v>
      </c>
      <c r="NJG21" s="57"/>
      <c r="NJH21" s="54"/>
      <c r="NJI21" s="64"/>
      <c r="NJJ21" s="349" t="s">
        <v>92</v>
      </c>
      <c r="NJK21" s="349"/>
      <c r="NJL21" s="349"/>
      <c r="NJM21" s="349"/>
      <c r="NJN21" s="349"/>
      <c r="NJO21" s="349"/>
      <c r="NJP21" s="349"/>
      <c r="NJQ21" s="349"/>
      <c r="NJR21" s="349"/>
      <c r="NJS21" s="349"/>
      <c r="NJT21" s="349"/>
      <c r="NJU21" s="349"/>
      <c r="NJV21" s="349"/>
      <c r="NJW21" s="349"/>
      <c r="NTA21" s="54"/>
      <c r="NTB21" s="57" t="s">
        <v>33</v>
      </c>
      <c r="NTC21" s="57"/>
      <c r="NTD21" s="54"/>
      <c r="NTE21" s="64"/>
      <c r="NTF21" s="349" t="s">
        <v>92</v>
      </c>
      <c r="NTG21" s="349"/>
      <c r="NTH21" s="349"/>
      <c r="NTI21" s="349"/>
      <c r="NTJ21" s="349"/>
      <c r="NTK21" s="349"/>
      <c r="NTL21" s="349"/>
      <c r="NTM21" s="349"/>
      <c r="NTN21" s="349"/>
      <c r="NTO21" s="349"/>
      <c r="NTP21" s="349"/>
      <c r="NTQ21" s="349"/>
      <c r="NTR21" s="349"/>
      <c r="NTS21" s="349"/>
      <c r="OCW21" s="54"/>
      <c r="OCX21" s="57" t="s">
        <v>33</v>
      </c>
      <c r="OCY21" s="57"/>
      <c r="OCZ21" s="54"/>
      <c r="ODA21" s="64"/>
      <c r="ODB21" s="349" t="s">
        <v>92</v>
      </c>
      <c r="ODC21" s="349"/>
      <c r="ODD21" s="349"/>
      <c r="ODE21" s="349"/>
      <c r="ODF21" s="349"/>
      <c r="ODG21" s="349"/>
      <c r="ODH21" s="349"/>
      <c r="ODI21" s="349"/>
      <c r="ODJ21" s="349"/>
      <c r="ODK21" s="349"/>
      <c r="ODL21" s="349"/>
      <c r="ODM21" s="349"/>
      <c r="ODN21" s="349"/>
      <c r="ODO21" s="349"/>
      <c r="OMS21" s="54"/>
      <c r="OMT21" s="57" t="s">
        <v>33</v>
      </c>
      <c r="OMU21" s="57"/>
      <c r="OMV21" s="54"/>
      <c r="OMW21" s="64"/>
      <c r="OMX21" s="349" t="s">
        <v>92</v>
      </c>
      <c r="OMY21" s="349"/>
      <c r="OMZ21" s="349"/>
      <c r="ONA21" s="349"/>
      <c r="ONB21" s="349"/>
      <c r="ONC21" s="349"/>
      <c r="OND21" s="349"/>
      <c r="ONE21" s="349"/>
      <c r="ONF21" s="349"/>
      <c r="ONG21" s="349"/>
      <c r="ONH21" s="349"/>
      <c r="ONI21" s="349"/>
      <c r="ONJ21" s="349"/>
      <c r="ONK21" s="349"/>
      <c r="OWO21" s="54"/>
      <c r="OWP21" s="57" t="s">
        <v>33</v>
      </c>
      <c r="OWQ21" s="57"/>
      <c r="OWR21" s="54"/>
      <c r="OWS21" s="64"/>
      <c r="OWT21" s="349" t="s">
        <v>92</v>
      </c>
      <c r="OWU21" s="349"/>
      <c r="OWV21" s="349"/>
      <c r="OWW21" s="349"/>
      <c r="OWX21" s="349"/>
      <c r="OWY21" s="349"/>
      <c r="OWZ21" s="349"/>
      <c r="OXA21" s="349"/>
      <c r="OXB21" s="349"/>
      <c r="OXC21" s="349"/>
      <c r="OXD21" s="349"/>
      <c r="OXE21" s="349"/>
      <c r="OXF21" s="349"/>
      <c r="OXG21" s="349"/>
      <c r="PGK21" s="54"/>
      <c r="PGL21" s="57" t="s">
        <v>33</v>
      </c>
      <c r="PGM21" s="57"/>
      <c r="PGN21" s="54"/>
      <c r="PGO21" s="64"/>
      <c r="PGP21" s="349" t="s">
        <v>92</v>
      </c>
      <c r="PGQ21" s="349"/>
      <c r="PGR21" s="349"/>
      <c r="PGS21" s="349"/>
      <c r="PGT21" s="349"/>
      <c r="PGU21" s="349"/>
      <c r="PGV21" s="349"/>
      <c r="PGW21" s="349"/>
      <c r="PGX21" s="349"/>
      <c r="PGY21" s="349"/>
      <c r="PGZ21" s="349"/>
      <c r="PHA21" s="349"/>
      <c r="PHB21" s="349"/>
      <c r="PHC21" s="349"/>
      <c r="PQG21" s="54"/>
      <c r="PQH21" s="57" t="s">
        <v>33</v>
      </c>
      <c r="PQI21" s="57"/>
      <c r="PQJ21" s="54"/>
      <c r="PQK21" s="64"/>
      <c r="PQL21" s="349" t="s">
        <v>92</v>
      </c>
      <c r="PQM21" s="349"/>
      <c r="PQN21" s="349"/>
      <c r="PQO21" s="349"/>
      <c r="PQP21" s="349"/>
      <c r="PQQ21" s="349"/>
      <c r="PQR21" s="349"/>
      <c r="PQS21" s="349"/>
      <c r="PQT21" s="349"/>
      <c r="PQU21" s="349"/>
      <c r="PQV21" s="349"/>
      <c r="PQW21" s="349"/>
      <c r="PQX21" s="349"/>
      <c r="PQY21" s="349"/>
      <c r="QAC21" s="54"/>
      <c r="QAD21" s="57" t="s">
        <v>33</v>
      </c>
      <c r="QAE21" s="57"/>
      <c r="QAF21" s="54"/>
      <c r="QAG21" s="64"/>
      <c r="QAH21" s="349" t="s">
        <v>92</v>
      </c>
      <c r="QAI21" s="349"/>
      <c r="QAJ21" s="349"/>
      <c r="QAK21" s="349"/>
      <c r="QAL21" s="349"/>
      <c r="QAM21" s="349"/>
      <c r="QAN21" s="349"/>
      <c r="QAO21" s="349"/>
      <c r="QAP21" s="349"/>
      <c r="QAQ21" s="349"/>
      <c r="QAR21" s="349"/>
      <c r="QAS21" s="349"/>
      <c r="QAT21" s="349"/>
      <c r="QAU21" s="349"/>
      <c r="QJY21" s="54"/>
      <c r="QJZ21" s="57" t="s">
        <v>33</v>
      </c>
      <c r="QKA21" s="57"/>
      <c r="QKB21" s="54"/>
      <c r="QKC21" s="64"/>
      <c r="QKD21" s="349" t="s">
        <v>92</v>
      </c>
      <c r="QKE21" s="349"/>
      <c r="QKF21" s="349"/>
      <c r="QKG21" s="349"/>
      <c r="QKH21" s="349"/>
      <c r="QKI21" s="349"/>
      <c r="QKJ21" s="349"/>
      <c r="QKK21" s="349"/>
      <c r="QKL21" s="349"/>
      <c r="QKM21" s="349"/>
      <c r="QKN21" s="349"/>
      <c r="QKO21" s="349"/>
      <c r="QKP21" s="349"/>
      <c r="QKQ21" s="349"/>
      <c r="QTU21" s="54"/>
      <c r="QTV21" s="57" t="s">
        <v>33</v>
      </c>
      <c r="QTW21" s="57"/>
      <c r="QTX21" s="54"/>
      <c r="QTY21" s="64"/>
      <c r="QTZ21" s="349" t="s">
        <v>92</v>
      </c>
      <c r="QUA21" s="349"/>
      <c r="QUB21" s="349"/>
      <c r="QUC21" s="349"/>
      <c r="QUD21" s="349"/>
      <c r="QUE21" s="349"/>
      <c r="QUF21" s="349"/>
      <c r="QUG21" s="349"/>
      <c r="QUH21" s="349"/>
      <c r="QUI21" s="349"/>
      <c r="QUJ21" s="349"/>
      <c r="QUK21" s="349"/>
      <c r="QUL21" s="349"/>
      <c r="QUM21" s="349"/>
      <c r="RDQ21" s="54"/>
      <c r="RDR21" s="57" t="s">
        <v>33</v>
      </c>
      <c r="RDS21" s="57"/>
      <c r="RDT21" s="54"/>
      <c r="RDU21" s="64"/>
      <c r="RDV21" s="349" t="s">
        <v>92</v>
      </c>
      <c r="RDW21" s="349"/>
      <c r="RDX21" s="349"/>
      <c r="RDY21" s="349"/>
      <c r="RDZ21" s="349"/>
      <c r="REA21" s="349"/>
      <c r="REB21" s="349"/>
      <c r="REC21" s="349"/>
      <c r="RED21" s="349"/>
      <c r="REE21" s="349"/>
      <c r="REF21" s="349"/>
      <c r="REG21" s="349"/>
      <c r="REH21" s="349"/>
      <c r="REI21" s="349"/>
      <c r="RNM21" s="54"/>
      <c r="RNN21" s="57" t="s">
        <v>33</v>
      </c>
      <c r="RNO21" s="57"/>
      <c r="RNP21" s="54"/>
      <c r="RNQ21" s="64"/>
      <c r="RNR21" s="349" t="s">
        <v>92</v>
      </c>
      <c r="RNS21" s="349"/>
      <c r="RNT21" s="349"/>
      <c r="RNU21" s="349"/>
      <c r="RNV21" s="349"/>
      <c r="RNW21" s="349"/>
      <c r="RNX21" s="349"/>
      <c r="RNY21" s="349"/>
      <c r="RNZ21" s="349"/>
      <c r="ROA21" s="349"/>
      <c r="ROB21" s="349"/>
      <c r="ROC21" s="349"/>
      <c r="ROD21" s="349"/>
      <c r="ROE21" s="349"/>
      <c r="RXI21" s="54"/>
      <c r="RXJ21" s="57" t="s">
        <v>33</v>
      </c>
      <c r="RXK21" s="57"/>
      <c r="RXL21" s="54"/>
      <c r="RXM21" s="64"/>
      <c r="RXN21" s="349" t="s">
        <v>92</v>
      </c>
      <c r="RXO21" s="349"/>
      <c r="RXP21" s="349"/>
      <c r="RXQ21" s="349"/>
      <c r="RXR21" s="349"/>
      <c r="RXS21" s="349"/>
      <c r="RXT21" s="349"/>
      <c r="RXU21" s="349"/>
      <c r="RXV21" s="349"/>
      <c r="RXW21" s="349"/>
      <c r="RXX21" s="349"/>
      <c r="RXY21" s="349"/>
      <c r="RXZ21" s="349"/>
      <c r="RYA21" s="349"/>
      <c r="SHE21" s="54"/>
      <c r="SHF21" s="57" t="s">
        <v>33</v>
      </c>
      <c r="SHG21" s="57"/>
      <c r="SHH21" s="54"/>
      <c r="SHI21" s="64"/>
      <c r="SHJ21" s="349" t="s">
        <v>92</v>
      </c>
      <c r="SHK21" s="349"/>
      <c r="SHL21" s="349"/>
      <c r="SHM21" s="349"/>
      <c r="SHN21" s="349"/>
      <c r="SHO21" s="349"/>
      <c r="SHP21" s="349"/>
      <c r="SHQ21" s="349"/>
      <c r="SHR21" s="349"/>
      <c r="SHS21" s="349"/>
      <c r="SHT21" s="349"/>
      <c r="SHU21" s="349"/>
      <c r="SHV21" s="349"/>
      <c r="SHW21" s="349"/>
      <c r="SRA21" s="54"/>
      <c r="SRB21" s="57" t="s">
        <v>33</v>
      </c>
      <c r="SRC21" s="57"/>
      <c r="SRD21" s="54"/>
      <c r="SRE21" s="64"/>
      <c r="SRF21" s="349" t="s">
        <v>92</v>
      </c>
      <c r="SRG21" s="349"/>
      <c r="SRH21" s="349"/>
      <c r="SRI21" s="349"/>
      <c r="SRJ21" s="349"/>
      <c r="SRK21" s="349"/>
      <c r="SRL21" s="349"/>
      <c r="SRM21" s="349"/>
      <c r="SRN21" s="349"/>
      <c r="SRO21" s="349"/>
      <c r="SRP21" s="349"/>
      <c r="SRQ21" s="349"/>
      <c r="SRR21" s="349"/>
      <c r="SRS21" s="349"/>
      <c r="TAW21" s="54"/>
      <c r="TAX21" s="57" t="s">
        <v>33</v>
      </c>
      <c r="TAY21" s="57"/>
      <c r="TAZ21" s="54"/>
      <c r="TBA21" s="64"/>
      <c r="TBB21" s="349" t="s">
        <v>92</v>
      </c>
      <c r="TBC21" s="349"/>
      <c r="TBD21" s="349"/>
      <c r="TBE21" s="349"/>
      <c r="TBF21" s="349"/>
      <c r="TBG21" s="349"/>
      <c r="TBH21" s="349"/>
      <c r="TBI21" s="349"/>
      <c r="TBJ21" s="349"/>
      <c r="TBK21" s="349"/>
      <c r="TBL21" s="349"/>
      <c r="TBM21" s="349"/>
      <c r="TBN21" s="349"/>
      <c r="TBO21" s="349"/>
      <c r="TKS21" s="54"/>
      <c r="TKT21" s="57" t="s">
        <v>33</v>
      </c>
      <c r="TKU21" s="57"/>
      <c r="TKV21" s="54"/>
      <c r="TKW21" s="64"/>
      <c r="TKX21" s="349" t="s">
        <v>92</v>
      </c>
      <c r="TKY21" s="349"/>
      <c r="TKZ21" s="349"/>
      <c r="TLA21" s="349"/>
      <c r="TLB21" s="349"/>
      <c r="TLC21" s="349"/>
      <c r="TLD21" s="349"/>
      <c r="TLE21" s="349"/>
      <c r="TLF21" s="349"/>
      <c r="TLG21" s="349"/>
      <c r="TLH21" s="349"/>
      <c r="TLI21" s="349"/>
      <c r="TLJ21" s="349"/>
      <c r="TLK21" s="349"/>
      <c r="TUO21" s="54"/>
      <c r="TUP21" s="57" t="s">
        <v>33</v>
      </c>
      <c r="TUQ21" s="57"/>
      <c r="TUR21" s="54"/>
      <c r="TUS21" s="64"/>
      <c r="TUT21" s="349" t="s">
        <v>92</v>
      </c>
      <c r="TUU21" s="349"/>
      <c r="TUV21" s="349"/>
      <c r="TUW21" s="349"/>
      <c r="TUX21" s="349"/>
      <c r="TUY21" s="349"/>
      <c r="TUZ21" s="349"/>
      <c r="TVA21" s="349"/>
      <c r="TVB21" s="349"/>
      <c r="TVC21" s="349"/>
      <c r="TVD21" s="349"/>
      <c r="TVE21" s="349"/>
      <c r="TVF21" s="349"/>
      <c r="TVG21" s="349"/>
      <c r="UEK21" s="54"/>
      <c r="UEL21" s="57" t="s">
        <v>33</v>
      </c>
      <c r="UEM21" s="57"/>
      <c r="UEN21" s="54"/>
      <c r="UEO21" s="64"/>
      <c r="UEP21" s="349" t="s">
        <v>92</v>
      </c>
      <c r="UEQ21" s="349"/>
      <c r="UER21" s="349"/>
      <c r="UES21" s="349"/>
      <c r="UET21" s="349"/>
      <c r="UEU21" s="349"/>
      <c r="UEV21" s="349"/>
      <c r="UEW21" s="349"/>
      <c r="UEX21" s="349"/>
      <c r="UEY21" s="349"/>
      <c r="UEZ21" s="349"/>
      <c r="UFA21" s="349"/>
      <c r="UFB21" s="349"/>
      <c r="UFC21" s="349"/>
      <c r="UOG21" s="54"/>
      <c r="UOH21" s="57" t="s">
        <v>33</v>
      </c>
      <c r="UOI21" s="57"/>
      <c r="UOJ21" s="54"/>
      <c r="UOK21" s="64"/>
      <c r="UOL21" s="349" t="s">
        <v>92</v>
      </c>
      <c r="UOM21" s="349"/>
      <c r="UON21" s="349"/>
      <c r="UOO21" s="349"/>
      <c r="UOP21" s="349"/>
      <c r="UOQ21" s="349"/>
      <c r="UOR21" s="349"/>
      <c r="UOS21" s="349"/>
      <c r="UOT21" s="349"/>
      <c r="UOU21" s="349"/>
      <c r="UOV21" s="349"/>
      <c r="UOW21" s="349"/>
      <c r="UOX21" s="349"/>
      <c r="UOY21" s="349"/>
      <c r="UYC21" s="54"/>
      <c r="UYD21" s="57" t="s">
        <v>33</v>
      </c>
      <c r="UYE21" s="57"/>
      <c r="UYF21" s="54"/>
      <c r="UYG21" s="64"/>
      <c r="UYH21" s="349" t="s">
        <v>92</v>
      </c>
      <c r="UYI21" s="349"/>
      <c r="UYJ21" s="349"/>
      <c r="UYK21" s="349"/>
      <c r="UYL21" s="349"/>
      <c r="UYM21" s="349"/>
      <c r="UYN21" s="349"/>
      <c r="UYO21" s="349"/>
      <c r="UYP21" s="349"/>
      <c r="UYQ21" s="349"/>
      <c r="UYR21" s="349"/>
      <c r="UYS21" s="349"/>
      <c r="UYT21" s="349"/>
      <c r="UYU21" s="349"/>
      <c r="VHY21" s="54"/>
      <c r="VHZ21" s="57" t="s">
        <v>33</v>
      </c>
      <c r="VIA21" s="57"/>
      <c r="VIB21" s="54"/>
      <c r="VIC21" s="64"/>
      <c r="VID21" s="349" t="s">
        <v>92</v>
      </c>
      <c r="VIE21" s="349"/>
      <c r="VIF21" s="349"/>
      <c r="VIG21" s="349"/>
      <c r="VIH21" s="349"/>
      <c r="VII21" s="349"/>
      <c r="VIJ21" s="349"/>
      <c r="VIK21" s="349"/>
      <c r="VIL21" s="349"/>
      <c r="VIM21" s="349"/>
      <c r="VIN21" s="349"/>
      <c r="VIO21" s="349"/>
      <c r="VIP21" s="349"/>
      <c r="VIQ21" s="349"/>
      <c r="VRU21" s="54"/>
      <c r="VRV21" s="57" t="s">
        <v>33</v>
      </c>
      <c r="VRW21" s="57"/>
      <c r="VRX21" s="54"/>
      <c r="VRY21" s="64"/>
      <c r="VRZ21" s="349" t="s">
        <v>92</v>
      </c>
      <c r="VSA21" s="349"/>
      <c r="VSB21" s="349"/>
      <c r="VSC21" s="349"/>
      <c r="VSD21" s="349"/>
      <c r="VSE21" s="349"/>
      <c r="VSF21" s="349"/>
      <c r="VSG21" s="349"/>
      <c r="VSH21" s="349"/>
      <c r="VSI21" s="349"/>
      <c r="VSJ21" s="349"/>
      <c r="VSK21" s="349"/>
      <c r="VSL21" s="349"/>
      <c r="VSM21" s="349"/>
      <c r="WBQ21" s="54"/>
      <c r="WBR21" s="57" t="s">
        <v>33</v>
      </c>
      <c r="WBS21" s="57"/>
      <c r="WBT21" s="54"/>
      <c r="WBU21" s="64"/>
      <c r="WBV21" s="349" t="s">
        <v>92</v>
      </c>
      <c r="WBW21" s="349"/>
      <c r="WBX21" s="349"/>
      <c r="WBY21" s="349"/>
      <c r="WBZ21" s="349"/>
      <c r="WCA21" s="349"/>
      <c r="WCB21" s="349"/>
      <c r="WCC21" s="349"/>
      <c r="WCD21" s="349"/>
      <c r="WCE21" s="349"/>
      <c r="WCF21" s="349"/>
      <c r="WCG21" s="349"/>
      <c r="WCH21" s="349"/>
      <c r="WCI21" s="349"/>
      <c r="WLM21" s="54"/>
      <c r="WLN21" s="57" t="s">
        <v>33</v>
      </c>
      <c r="WLO21" s="57"/>
      <c r="WLP21" s="54"/>
      <c r="WLQ21" s="64"/>
      <c r="WLR21" s="349" t="s">
        <v>92</v>
      </c>
      <c r="WLS21" s="349"/>
      <c r="WLT21" s="349"/>
      <c r="WLU21" s="349"/>
      <c r="WLV21" s="349"/>
      <c r="WLW21" s="349"/>
      <c r="WLX21" s="349"/>
      <c r="WLY21" s="349"/>
      <c r="WLZ21" s="349"/>
      <c r="WMA21" s="349"/>
      <c r="WMB21" s="349"/>
      <c r="WMC21" s="349"/>
      <c r="WMD21" s="349"/>
      <c r="WME21" s="349"/>
      <c r="WVI21" s="54"/>
      <c r="WVJ21" s="57" t="s">
        <v>33</v>
      </c>
      <c r="WVK21" s="57"/>
      <c r="WVL21" s="54"/>
      <c r="WVM21" s="64"/>
      <c r="WVN21" s="349" t="s">
        <v>92</v>
      </c>
      <c r="WVO21" s="349"/>
      <c r="WVP21" s="349"/>
      <c r="WVQ21" s="349"/>
      <c r="WVR21" s="349"/>
      <c r="WVS21" s="349"/>
      <c r="WVT21" s="349"/>
      <c r="WVU21" s="349"/>
      <c r="WVV21" s="349"/>
      <c r="WVW21" s="349"/>
      <c r="WVX21" s="349"/>
      <c r="WVY21" s="349"/>
      <c r="WVZ21" s="349"/>
      <c r="WWA21" s="349"/>
    </row>
    <row r="22" spans="1:787 1025:1811 2049:2835 3073:3859 4097:4883 5121:5907 6145:6931 7169:7955 8193:8979 9217:10003 10241:11027 11265:12051 12289:13075 13313:14099 14337:15123 15361:16147" ht="15" x14ac:dyDescent="0.25">
      <c r="A22" s="57"/>
      <c r="B22" s="57"/>
      <c r="C22" s="54"/>
      <c r="D22" s="64"/>
      <c r="E22" s="62"/>
      <c r="F22" s="65"/>
      <c r="G22" s="66"/>
      <c r="H22" s="57"/>
      <c r="I22" s="57"/>
      <c r="J22" s="57"/>
      <c r="K22" s="57"/>
      <c r="L22" s="67"/>
      <c r="M22" s="57"/>
      <c r="N22" s="54"/>
      <c r="O22" s="54"/>
      <c r="P22" s="54"/>
      <c r="Q22" s="54"/>
      <c r="R22" s="54"/>
      <c r="S22" s="54"/>
    </row>
    <row r="23" spans="1:787 1025:1811 2049:2835 3073:3859 4097:4883 5121:5907 6145:6931 7169:7955 8193:8979 9217:10003 10241:11027 11265:12051 12289:13075 13313:14099 14337:15123 15361:16147" ht="15" x14ac:dyDescent="0.25">
      <c r="A23" s="68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787 1025:1811 2049:2835 3073:3859 4097:4883 5121:5907 6145:6931 7169:7955 8193:8979 9217:10003 10241:11027 11265:12051 12289:13075 13313:14099 14337:15123 15361:16147" x14ac:dyDescent="0.2">
      <c r="A26" s="350"/>
      <c r="B26" s="350"/>
      <c r="C26" s="350"/>
      <c r="D26" s="350"/>
      <c r="E26" s="350"/>
      <c r="F26" s="350"/>
      <c r="G26" s="350"/>
      <c r="H26" s="350"/>
      <c r="I26" s="70" t="s">
        <v>47</v>
      </c>
      <c r="J26" s="70" t="s">
        <v>48</v>
      </c>
      <c r="K26" s="70" t="s">
        <v>49</v>
      </c>
      <c r="L26" s="350"/>
      <c r="M26" s="70" t="s">
        <v>47</v>
      </c>
      <c r="N26" s="70" t="s">
        <v>48</v>
      </c>
      <c r="O26" s="70" t="s">
        <v>49</v>
      </c>
      <c r="P26" s="351"/>
      <c r="Q26" s="351"/>
      <c r="R26" s="351"/>
      <c r="S26" s="351"/>
    </row>
    <row r="27" spans="1:787 1025:1811 2049:2835 3073:3859 4097:4883 5121:5907 6145:6931 7169:7955 8193:8979 9217:10003 10241:11027 11265:12051 12289:13075 13313:14099 14337:15123 15361:16147" x14ac:dyDescent="0.2">
      <c r="A27" s="69">
        <v>1</v>
      </c>
      <c r="B27" s="69">
        <v>2</v>
      </c>
      <c r="C27" s="351">
        <v>3</v>
      </c>
      <c r="D27" s="351"/>
      <c r="E27" s="351"/>
      <c r="F27" s="69">
        <v>4</v>
      </c>
      <c r="G27" s="69">
        <v>5</v>
      </c>
      <c r="H27" s="69">
        <v>6</v>
      </c>
      <c r="I27" s="69">
        <v>7</v>
      </c>
      <c r="J27" s="69">
        <v>8</v>
      </c>
      <c r="K27" s="69">
        <v>9</v>
      </c>
      <c r="L27" s="69">
        <v>10</v>
      </c>
      <c r="M27" s="69">
        <v>11</v>
      </c>
      <c r="N27" s="69">
        <v>12</v>
      </c>
      <c r="O27" s="69">
        <v>13</v>
      </c>
      <c r="P27" s="69">
        <v>14</v>
      </c>
      <c r="Q27" s="69">
        <v>15</v>
      </c>
      <c r="R27" s="69">
        <v>16</v>
      </c>
      <c r="S27" s="69">
        <v>17</v>
      </c>
      <c r="W27" t="s">
        <v>193</v>
      </c>
      <c r="Z27">
        <v>5.52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64" t="s">
        <v>50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71" t="s">
        <v>51</v>
      </c>
      <c r="B29" s="72" t="s">
        <v>52</v>
      </c>
      <c r="C29" s="357" t="s">
        <v>53</v>
      </c>
      <c r="D29" s="357"/>
      <c r="E29" s="357"/>
      <c r="F29" s="73" t="s">
        <v>54</v>
      </c>
      <c r="G29" s="74">
        <v>1</v>
      </c>
      <c r="H29" s="75">
        <v>378.9</v>
      </c>
      <c r="I29" s="76">
        <v>30.65</v>
      </c>
      <c r="J29" s="76">
        <v>55.1</v>
      </c>
      <c r="K29" s="76">
        <v>6.53</v>
      </c>
      <c r="L29" s="76">
        <v>378.9</v>
      </c>
      <c r="M29" s="76">
        <v>30.65</v>
      </c>
      <c r="N29" s="76">
        <v>55.1</v>
      </c>
      <c r="O29" s="76">
        <v>6.53</v>
      </c>
      <c r="P29" s="76">
        <v>3.09</v>
      </c>
      <c r="Q29" s="76">
        <v>3.09</v>
      </c>
      <c r="R29" s="76">
        <v>0.52</v>
      </c>
      <c r="S29" s="76">
        <v>0.52</v>
      </c>
      <c r="V29" s="342" t="s">
        <v>195</v>
      </c>
      <c r="W29" s="342" t="s">
        <v>196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71" t="s">
        <v>55</v>
      </c>
      <c r="B30" s="72" t="s">
        <v>56</v>
      </c>
      <c r="C30" s="357" t="s">
        <v>57</v>
      </c>
      <c r="D30" s="357"/>
      <c r="E30" s="357"/>
      <c r="F30" s="73" t="s">
        <v>54</v>
      </c>
      <c r="G30" s="74">
        <v>1</v>
      </c>
      <c r="H30" s="75">
        <v>29710.14</v>
      </c>
      <c r="I30" s="77"/>
      <c r="J30" s="77"/>
      <c r="K30" s="77"/>
      <c r="L30" s="75">
        <v>29710.14</v>
      </c>
      <c r="M30" s="77"/>
      <c r="N30" s="77"/>
      <c r="O30" s="77"/>
      <c r="P30" s="78">
        <v>0</v>
      </c>
      <c r="Q30" s="78">
        <v>0</v>
      </c>
      <c r="R30" s="78">
        <v>0</v>
      </c>
      <c r="S30" s="78">
        <v>0</v>
      </c>
      <c r="T30" s="337" t="s">
        <v>180</v>
      </c>
      <c r="V30" s="345">
        <v>164000</v>
      </c>
      <c r="W30" s="343">
        <f>H30*Z27</f>
        <v>163999.97279999999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71" t="s">
        <v>58</v>
      </c>
      <c r="B31" s="72" t="s">
        <v>59</v>
      </c>
      <c r="C31" s="357" t="s">
        <v>60</v>
      </c>
      <c r="D31" s="357"/>
      <c r="E31" s="357"/>
      <c r="F31" s="73" t="s">
        <v>61</v>
      </c>
      <c r="G31" s="79">
        <v>0.12</v>
      </c>
      <c r="H31" s="75">
        <v>253.9</v>
      </c>
      <c r="I31" s="76">
        <v>153.26</v>
      </c>
      <c r="J31" s="76">
        <v>1.81</v>
      </c>
      <c r="K31" s="76">
        <v>0.26</v>
      </c>
      <c r="L31" s="76">
        <v>30.47</v>
      </c>
      <c r="M31" s="76">
        <v>18.39</v>
      </c>
      <c r="N31" s="76">
        <v>0.22</v>
      </c>
      <c r="O31" s="76">
        <v>0.03</v>
      </c>
      <c r="P31" s="76">
        <v>15.45</v>
      </c>
      <c r="Q31" s="76">
        <v>1.85</v>
      </c>
      <c r="R31" s="76">
        <v>0.02</v>
      </c>
      <c r="S31" s="78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71" t="s">
        <v>62</v>
      </c>
      <c r="B32" s="72" t="s">
        <v>56</v>
      </c>
      <c r="C32" s="357" t="s">
        <v>63</v>
      </c>
      <c r="D32" s="357"/>
      <c r="E32" s="357"/>
      <c r="F32" s="73" t="s">
        <v>64</v>
      </c>
      <c r="G32" s="74">
        <v>11</v>
      </c>
      <c r="H32" s="75">
        <v>1.34</v>
      </c>
      <c r="I32" s="77"/>
      <c r="J32" s="77"/>
      <c r="K32" s="77"/>
      <c r="L32" s="76">
        <v>14.74</v>
      </c>
      <c r="M32" s="77"/>
      <c r="N32" s="77"/>
      <c r="O32" s="77"/>
      <c r="P32" s="78">
        <v>0</v>
      </c>
      <c r="Q32" s="78">
        <v>0</v>
      </c>
      <c r="R32" s="78">
        <v>0</v>
      </c>
      <c r="S32" s="78">
        <v>0</v>
      </c>
      <c r="T32" s="338" t="s">
        <v>181</v>
      </c>
      <c r="U32" s="339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71" t="s">
        <v>65</v>
      </c>
      <c r="B33" s="72" t="s">
        <v>56</v>
      </c>
      <c r="C33" s="357" t="s">
        <v>66</v>
      </c>
      <c r="D33" s="357"/>
      <c r="E33" s="357"/>
      <c r="F33" s="73" t="s">
        <v>64</v>
      </c>
      <c r="G33" s="74">
        <v>7</v>
      </c>
      <c r="H33" s="75">
        <v>2.48</v>
      </c>
      <c r="I33" s="77"/>
      <c r="J33" s="77"/>
      <c r="K33" s="77"/>
      <c r="L33" s="76">
        <v>17.36</v>
      </c>
      <c r="M33" s="77"/>
      <c r="N33" s="77"/>
      <c r="O33" s="77"/>
      <c r="P33" s="78">
        <v>0</v>
      </c>
      <c r="Q33" s="78">
        <v>0</v>
      </c>
      <c r="R33" s="78">
        <v>0</v>
      </c>
      <c r="S33" s="78">
        <v>0</v>
      </c>
      <c r="T33" s="338" t="s">
        <v>181</v>
      </c>
      <c r="U33" s="339" t="s">
        <v>183</v>
      </c>
      <c r="V33" s="344">
        <f>(31.16+38.21+34.55)/3</f>
        <v>34.64</v>
      </c>
      <c r="W33" s="344">
        <f>H33*Z28</f>
        <v>34.670400000000001</v>
      </c>
    </row>
    <row r="34" spans="1:29" ht="63.75" customHeight="1" x14ac:dyDescent="0.2">
      <c r="A34" s="71" t="s">
        <v>67</v>
      </c>
      <c r="B34" s="72" t="s">
        <v>56</v>
      </c>
      <c r="C34" s="357" t="s">
        <v>68</v>
      </c>
      <c r="D34" s="357"/>
      <c r="E34" s="357"/>
      <c r="F34" s="73" t="s">
        <v>64</v>
      </c>
      <c r="G34" s="74">
        <v>2</v>
      </c>
      <c r="H34" s="75">
        <v>2.21</v>
      </c>
      <c r="I34" s="77"/>
      <c r="J34" s="77"/>
      <c r="K34" s="77"/>
      <c r="L34" s="76">
        <v>4.42</v>
      </c>
      <c r="M34" s="77"/>
      <c r="N34" s="77"/>
      <c r="O34" s="77"/>
      <c r="P34" s="78">
        <v>0</v>
      </c>
      <c r="Q34" s="78">
        <v>0</v>
      </c>
      <c r="R34" s="78">
        <v>0</v>
      </c>
      <c r="S34" s="78">
        <v>0</v>
      </c>
      <c r="T34" s="338" t="s">
        <v>181</v>
      </c>
      <c r="U34" s="339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76.5" customHeight="1" x14ac:dyDescent="0.2">
      <c r="A35" s="71" t="s">
        <v>69</v>
      </c>
      <c r="B35" s="72" t="s">
        <v>56</v>
      </c>
      <c r="C35" s="357" t="s">
        <v>70</v>
      </c>
      <c r="D35" s="357"/>
      <c r="E35" s="357"/>
      <c r="F35" s="73" t="s">
        <v>71</v>
      </c>
      <c r="G35" s="80">
        <v>5.0000000000000001E-3</v>
      </c>
      <c r="H35" s="75">
        <v>8224.61</v>
      </c>
      <c r="I35" s="77"/>
      <c r="J35" s="77"/>
      <c r="K35" s="77"/>
      <c r="L35" s="76">
        <v>41.12</v>
      </c>
      <c r="M35" s="77"/>
      <c r="N35" s="77"/>
      <c r="O35" s="77"/>
      <c r="P35" s="78">
        <v>0</v>
      </c>
      <c r="Q35" s="78">
        <v>0</v>
      </c>
      <c r="R35" s="78">
        <v>0</v>
      </c>
      <c r="S35" s="78">
        <v>0</v>
      </c>
      <c r="T35" s="338" t="s">
        <v>181</v>
      </c>
      <c r="U35" s="339" t="s">
        <v>185</v>
      </c>
      <c r="V35" s="344">
        <f>(80.57+180+80.14)/3</f>
        <v>113.57</v>
      </c>
      <c r="W35" s="344">
        <f>H35/1000*Z28</f>
        <v>114.98004780000001</v>
      </c>
    </row>
    <row r="36" spans="1:29" ht="37.5" customHeight="1" x14ac:dyDescent="0.2">
      <c r="A36" s="71" t="s">
        <v>132</v>
      </c>
      <c r="B36" s="72" t="s">
        <v>133</v>
      </c>
      <c r="C36" s="357" t="s">
        <v>134</v>
      </c>
      <c r="D36" s="357"/>
      <c r="E36" s="357"/>
      <c r="F36" s="73" t="s">
        <v>54</v>
      </c>
      <c r="G36" s="74">
        <v>1</v>
      </c>
      <c r="H36" s="75">
        <v>33.65</v>
      </c>
      <c r="I36" s="76">
        <v>12.74</v>
      </c>
      <c r="J36" s="76">
        <v>0.87</v>
      </c>
      <c r="K36" s="77"/>
      <c r="L36" s="76">
        <v>33.65</v>
      </c>
      <c r="M36" s="76">
        <v>12.74</v>
      </c>
      <c r="N36" s="76">
        <v>0.87</v>
      </c>
      <c r="O36" s="77"/>
      <c r="P36" s="76">
        <v>1.34</v>
      </c>
      <c r="Q36" s="76">
        <v>1.34</v>
      </c>
      <c r="R36" s="78">
        <v>0</v>
      </c>
      <c r="S36" s="78">
        <v>0</v>
      </c>
    </row>
    <row r="37" spans="1:29" ht="37.5" customHeight="1" x14ac:dyDescent="0.2">
      <c r="A37" s="71" t="s">
        <v>135</v>
      </c>
      <c r="B37" s="72" t="s">
        <v>56</v>
      </c>
      <c r="C37" s="357" t="s">
        <v>136</v>
      </c>
      <c r="D37" s="357"/>
      <c r="E37" s="357"/>
      <c r="F37" s="73" t="s">
        <v>54</v>
      </c>
      <c r="G37" s="74">
        <v>1</v>
      </c>
      <c r="H37" s="75">
        <v>46.86</v>
      </c>
      <c r="I37" s="77"/>
      <c r="J37" s="77"/>
      <c r="K37" s="77"/>
      <c r="L37" s="76">
        <v>46.86</v>
      </c>
      <c r="M37" s="77"/>
      <c r="N37" s="77"/>
      <c r="O37" s="77"/>
      <c r="P37" s="78">
        <v>0</v>
      </c>
      <c r="Q37" s="78">
        <v>0</v>
      </c>
      <c r="R37" s="78">
        <v>0</v>
      </c>
      <c r="S37" s="78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72" customHeight="1" x14ac:dyDescent="0.2">
      <c r="A38" s="71" t="s">
        <v>137</v>
      </c>
      <c r="B38" s="72" t="s">
        <v>138</v>
      </c>
      <c r="C38" s="357" t="s">
        <v>139</v>
      </c>
      <c r="D38" s="357"/>
      <c r="E38" s="357"/>
      <c r="F38" s="73" t="s">
        <v>140</v>
      </c>
      <c r="G38" s="79">
        <v>0.14000000000000001</v>
      </c>
      <c r="H38" s="75">
        <v>160.78</v>
      </c>
      <c r="I38" s="76">
        <v>87.23</v>
      </c>
      <c r="J38" s="76">
        <v>45.42</v>
      </c>
      <c r="K38" s="76">
        <v>5.0199999999999996</v>
      </c>
      <c r="L38" s="76">
        <v>22.51</v>
      </c>
      <c r="M38" s="76">
        <v>12.21</v>
      </c>
      <c r="N38" s="76">
        <v>6.36</v>
      </c>
      <c r="O38" s="76">
        <v>0.7</v>
      </c>
      <c r="P38" s="76">
        <v>9.2799999999999994</v>
      </c>
      <c r="Q38" s="81">
        <v>1.3</v>
      </c>
      <c r="R38" s="81">
        <v>0.4</v>
      </c>
      <c r="S38" s="76">
        <v>0.06</v>
      </c>
    </row>
    <row r="39" spans="1:29" ht="72" customHeight="1" x14ac:dyDescent="0.2">
      <c r="A39" s="71" t="s">
        <v>141</v>
      </c>
      <c r="B39" s="72" t="s">
        <v>56</v>
      </c>
      <c r="C39" s="357" t="s">
        <v>142</v>
      </c>
      <c r="D39" s="357"/>
      <c r="E39" s="357"/>
      <c r="F39" s="73" t="s">
        <v>71</v>
      </c>
      <c r="G39" s="80">
        <v>6.0000000000000001E-3</v>
      </c>
      <c r="H39" s="75">
        <v>7814.74</v>
      </c>
      <c r="I39" s="77"/>
      <c r="J39" s="77"/>
      <c r="K39" s="77"/>
      <c r="L39" s="76">
        <v>46.89</v>
      </c>
      <c r="M39" s="77"/>
      <c r="N39" s="77"/>
      <c r="O39" s="77"/>
      <c r="P39" s="78">
        <v>0</v>
      </c>
      <c r="Q39" s="78">
        <v>0</v>
      </c>
      <c r="R39" s="78">
        <v>0</v>
      </c>
      <c r="S39" s="78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94.5" customHeight="1" x14ac:dyDescent="0.2">
      <c r="A40" s="71" t="s">
        <v>143</v>
      </c>
      <c r="B40" s="72" t="s">
        <v>56</v>
      </c>
      <c r="C40" s="357" t="s">
        <v>144</v>
      </c>
      <c r="D40" s="357"/>
      <c r="E40" s="357"/>
      <c r="F40" s="73" t="s">
        <v>71</v>
      </c>
      <c r="G40" s="80">
        <v>8.0000000000000002E-3</v>
      </c>
      <c r="H40" s="75">
        <v>10935.43</v>
      </c>
      <c r="I40" s="77"/>
      <c r="J40" s="77"/>
      <c r="K40" s="77"/>
      <c r="L40" s="76">
        <v>87.48</v>
      </c>
      <c r="M40" s="77"/>
      <c r="N40" s="77"/>
      <c r="O40" s="77"/>
      <c r="P40" s="78">
        <v>0</v>
      </c>
      <c r="Q40" s="78">
        <v>0</v>
      </c>
      <c r="R40" s="78">
        <v>0</v>
      </c>
      <c r="S40" s="78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37.5" customHeight="1" x14ac:dyDescent="0.2">
      <c r="A41" s="71" t="s">
        <v>145</v>
      </c>
      <c r="B41" s="72" t="s">
        <v>146</v>
      </c>
      <c r="C41" s="357" t="s">
        <v>147</v>
      </c>
      <c r="D41" s="357"/>
      <c r="E41" s="357"/>
      <c r="F41" s="73" t="s">
        <v>54</v>
      </c>
      <c r="G41" s="74">
        <v>6</v>
      </c>
      <c r="H41" s="75">
        <v>7.81</v>
      </c>
      <c r="I41" s="76">
        <v>1.97</v>
      </c>
      <c r="J41" s="77"/>
      <c r="K41" s="77"/>
      <c r="L41" s="76">
        <v>46.86</v>
      </c>
      <c r="M41" s="76">
        <v>11.82</v>
      </c>
      <c r="N41" s="77"/>
      <c r="O41" s="77"/>
      <c r="P41" s="76">
        <v>0.21</v>
      </c>
      <c r="Q41" s="76">
        <v>1.26</v>
      </c>
      <c r="R41" s="78">
        <v>0</v>
      </c>
      <c r="S41" s="78">
        <v>0</v>
      </c>
      <c r="T41" s="340" t="s">
        <v>189</v>
      </c>
    </row>
    <row r="42" spans="1:29" ht="37.5" customHeight="1" x14ac:dyDescent="0.2">
      <c r="A42" s="71" t="s">
        <v>148</v>
      </c>
      <c r="B42" s="72" t="s">
        <v>149</v>
      </c>
      <c r="C42" s="357" t="s">
        <v>150</v>
      </c>
      <c r="D42" s="357"/>
      <c r="E42" s="357"/>
      <c r="F42" s="73" t="s">
        <v>54</v>
      </c>
      <c r="G42" s="74">
        <v>4</v>
      </c>
      <c r="H42" s="75">
        <v>20.75</v>
      </c>
      <c r="I42" s="76">
        <v>3.95</v>
      </c>
      <c r="J42" s="77"/>
      <c r="K42" s="77"/>
      <c r="L42" s="76">
        <v>83</v>
      </c>
      <c r="M42" s="76">
        <v>15.8</v>
      </c>
      <c r="N42" s="77"/>
      <c r="O42" s="77"/>
      <c r="P42" s="76">
        <v>0.42</v>
      </c>
      <c r="Q42" s="76">
        <v>1.68</v>
      </c>
      <c r="R42" s="78">
        <v>0</v>
      </c>
      <c r="S42" s="78">
        <v>0</v>
      </c>
      <c r="T42" s="358" t="s">
        <v>190</v>
      </c>
      <c r="U42" s="359"/>
      <c r="V42" s="359"/>
      <c r="W42" s="359"/>
      <c r="X42" s="359"/>
      <c r="Y42" s="359"/>
      <c r="Z42" s="359"/>
      <c r="AA42" s="359"/>
      <c r="AB42" s="359"/>
      <c r="AC42" s="359"/>
    </row>
    <row r="43" spans="1:29" ht="37.5" customHeight="1" x14ac:dyDescent="0.2">
      <c r="A43" s="71" t="s">
        <v>151</v>
      </c>
      <c r="B43" s="72" t="s">
        <v>152</v>
      </c>
      <c r="C43" s="357" t="s">
        <v>153</v>
      </c>
      <c r="D43" s="357"/>
      <c r="E43" s="357"/>
      <c r="F43" s="73" t="s">
        <v>61</v>
      </c>
      <c r="G43" s="79">
        <v>0.16</v>
      </c>
      <c r="H43" s="75">
        <v>92.04</v>
      </c>
      <c r="I43" s="76">
        <v>90.24</v>
      </c>
      <c r="J43" s="77"/>
      <c r="K43" s="77"/>
      <c r="L43" s="76">
        <v>14.73</v>
      </c>
      <c r="M43" s="76">
        <v>14.44</v>
      </c>
      <c r="N43" s="77"/>
      <c r="O43" s="77"/>
      <c r="P43" s="81">
        <v>9.6</v>
      </c>
      <c r="Q43" s="76">
        <v>1.54</v>
      </c>
      <c r="R43" s="78">
        <v>0</v>
      </c>
      <c r="S43" s="78">
        <v>0</v>
      </c>
      <c r="T43" s="340" t="s">
        <v>191</v>
      </c>
    </row>
    <row r="44" spans="1:29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</row>
    <row r="45" spans="1:29" ht="12.7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82">
        <v>30579.13</v>
      </c>
      <c r="M45" s="83">
        <v>116.05</v>
      </c>
      <c r="N45" s="83">
        <v>62.55</v>
      </c>
      <c r="O45" s="83">
        <v>7.26</v>
      </c>
      <c r="P45" s="84"/>
      <c r="Q45" s="85">
        <v>12.06</v>
      </c>
      <c r="R45" s="84"/>
      <c r="S45" s="85">
        <v>0.57999999999999996</v>
      </c>
    </row>
    <row r="46" spans="1:29" ht="12.7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82">
        <v>185090.77</v>
      </c>
      <c r="M46" s="82">
        <v>7390.01</v>
      </c>
      <c r="N46" s="82">
        <v>2408.31</v>
      </c>
      <c r="O46" s="83">
        <v>462.31</v>
      </c>
      <c r="P46" s="84"/>
      <c r="Q46" s="85">
        <v>12.06</v>
      </c>
      <c r="R46" s="84"/>
      <c r="S46" s="85">
        <v>0.78</v>
      </c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82">
        <v>7695.27</v>
      </c>
      <c r="M47" s="86"/>
      <c r="N47" s="86"/>
      <c r="O47" s="86"/>
      <c r="P47" s="84"/>
      <c r="Q47" s="84"/>
      <c r="R47" s="84"/>
      <c r="S47" s="84"/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82">
        <v>4004.68</v>
      </c>
      <c r="M48" s="86"/>
      <c r="N48" s="86"/>
      <c r="O48" s="86"/>
      <c r="P48" s="84"/>
      <c r="Q48" s="84"/>
      <c r="R48" s="84"/>
      <c r="S48" s="84"/>
    </row>
    <row r="49" spans="1:19" ht="12.75" customHeight="1" x14ac:dyDescent="0.2">
      <c r="A49" s="353" t="s">
        <v>77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86"/>
      <c r="M49" s="86"/>
      <c r="N49" s="86"/>
      <c r="O49" s="86"/>
      <c r="P49" s="84"/>
      <c r="Q49" s="84"/>
      <c r="R49" s="84"/>
      <c r="S49" s="84"/>
    </row>
    <row r="50" spans="1:19" ht="12.75" customHeight="1" x14ac:dyDescent="0.2">
      <c r="A50" s="352" t="s">
        <v>78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75">
        <v>32790.75</v>
      </c>
      <c r="M50" s="77"/>
      <c r="N50" s="77"/>
      <c r="O50" s="77"/>
      <c r="P50" s="87"/>
      <c r="Q50" s="88">
        <v>12.06</v>
      </c>
      <c r="R50" s="87"/>
      <c r="S50" s="88">
        <v>0.78</v>
      </c>
    </row>
    <row r="51" spans="1:19" ht="12.75" customHeight="1" x14ac:dyDescent="0.2">
      <c r="A51" s="352" t="s">
        <v>79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75">
        <v>163999.97</v>
      </c>
      <c r="M51" s="77"/>
      <c r="N51" s="77"/>
      <c r="O51" s="77"/>
      <c r="P51" s="87"/>
      <c r="Q51" s="87"/>
      <c r="R51" s="87"/>
      <c r="S51" s="87"/>
    </row>
    <row r="52" spans="1:19" ht="12.75" customHeight="1" x14ac:dyDescent="0.2">
      <c r="A52" s="352" t="s">
        <v>80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75">
        <v>196790.72</v>
      </c>
      <c r="M52" s="77"/>
      <c r="N52" s="77"/>
      <c r="O52" s="77"/>
      <c r="P52" s="87"/>
      <c r="Q52" s="88">
        <v>12.06</v>
      </c>
      <c r="R52" s="87"/>
      <c r="S52" s="88">
        <v>0.78</v>
      </c>
    </row>
    <row r="53" spans="1:19" ht="12.75" customHeight="1" x14ac:dyDescent="0.2">
      <c r="A53" s="352" t="s">
        <v>81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77"/>
      <c r="M53" s="77"/>
      <c r="N53" s="77"/>
      <c r="O53" s="77"/>
      <c r="P53" s="87"/>
      <c r="Q53" s="87"/>
      <c r="R53" s="87"/>
      <c r="S53" s="87"/>
    </row>
    <row r="54" spans="1:19" ht="12.75" customHeight="1" x14ac:dyDescent="0.2">
      <c r="A54" s="352" t="s">
        <v>82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75">
        <v>11292.48</v>
      </c>
      <c r="M54" s="77"/>
      <c r="N54" s="77"/>
      <c r="O54" s="77"/>
      <c r="P54" s="87"/>
      <c r="Q54" s="87"/>
      <c r="R54" s="87"/>
      <c r="S54" s="87"/>
    </row>
    <row r="55" spans="1:19" ht="12.75" customHeight="1" x14ac:dyDescent="0.2">
      <c r="A55" s="352" t="s">
        <v>83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75">
        <v>2408.31</v>
      </c>
      <c r="M55" s="77"/>
      <c r="N55" s="77"/>
      <c r="O55" s="77"/>
      <c r="P55" s="87"/>
      <c r="Q55" s="87"/>
      <c r="R55" s="87"/>
      <c r="S55" s="87"/>
    </row>
    <row r="56" spans="1:19" ht="12.75" customHeight="1" x14ac:dyDescent="0.2">
      <c r="A56" s="352" t="s">
        <v>84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75">
        <v>7852.32</v>
      </c>
      <c r="M56" s="77"/>
      <c r="N56" s="77"/>
      <c r="O56" s="77"/>
      <c r="P56" s="87"/>
      <c r="Q56" s="87"/>
      <c r="R56" s="87"/>
      <c r="S56" s="87"/>
    </row>
    <row r="57" spans="1:19" ht="12.75" customHeight="1" x14ac:dyDescent="0.2">
      <c r="A57" s="352" t="s">
        <v>85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75">
        <v>163999.97</v>
      </c>
      <c r="M57" s="77"/>
      <c r="N57" s="77"/>
      <c r="O57" s="77"/>
      <c r="P57" s="87"/>
      <c r="Q57" s="87"/>
      <c r="R57" s="87"/>
      <c r="S57" s="87"/>
    </row>
    <row r="58" spans="1:19" ht="12.75" customHeight="1" x14ac:dyDescent="0.2">
      <c r="A58" s="352" t="s">
        <v>86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75">
        <v>7695.27</v>
      </c>
      <c r="M58" s="77"/>
      <c r="N58" s="77"/>
      <c r="O58" s="77"/>
      <c r="P58" s="87"/>
      <c r="Q58" s="87"/>
      <c r="R58" s="87"/>
      <c r="S58" s="87"/>
    </row>
    <row r="59" spans="1:19" ht="18.75" customHeight="1" x14ac:dyDescent="0.2">
      <c r="A59" s="352" t="s">
        <v>87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75">
        <v>4004.68</v>
      </c>
      <c r="M59" s="77"/>
      <c r="N59" s="77"/>
      <c r="O59" s="77"/>
      <c r="P59" s="87"/>
      <c r="Q59" s="87"/>
      <c r="R59" s="87"/>
      <c r="S59" s="87"/>
    </row>
    <row r="60" spans="1:19" ht="12.75" customHeight="1" x14ac:dyDescent="0.2">
      <c r="A60" s="353" t="s">
        <v>88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82">
        <v>196790.72</v>
      </c>
      <c r="M60" s="86"/>
      <c r="N60" s="86"/>
      <c r="O60" s="86"/>
      <c r="P60" s="87"/>
      <c r="Q60" s="85">
        <v>12.06</v>
      </c>
      <c r="R60" s="87"/>
      <c r="S60" s="85">
        <v>0.78</v>
      </c>
    </row>
    <row r="61" spans="1:19" ht="12.75" customHeight="1" x14ac:dyDescent="0.2">
      <c r="A61" s="354" t="s">
        <v>89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6"/>
    </row>
    <row r="62" spans="1:19" ht="12.75" customHeight="1" x14ac:dyDescent="0.2">
      <c r="A62" s="353" t="s">
        <v>73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82">
        <v>30579.13</v>
      </c>
      <c r="M62" s="83">
        <v>116.05</v>
      </c>
      <c r="N62" s="83">
        <v>62.55</v>
      </c>
      <c r="O62" s="83">
        <v>7.26</v>
      </c>
      <c r="P62" s="84"/>
      <c r="Q62" s="85">
        <v>12.06</v>
      </c>
      <c r="R62" s="84"/>
      <c r="S62" s="85">
        <v>0.57999999999999996</v>
      </c>
    </row>
    <row r="63" spans="1:19" ht="12.75" customHeight="1" x14ac:dyDescent="0.2">
      <c r="A63" s="353" t="s">
        <v>74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82">
        <v>185090.77</v>
      </c>
      <c r="M63" s="82">
        <v>7390.01</v>
      </c>
      <c r="N63" s="82">
        <v>2408.31</v>
      </c>
      <c r="O63" s="83">
        <v>462.31</v>
      </c>
      <c r="P63" s="84"/>
      <c r="Q63" s="85">
        <v>12.06</v>
      </c>
      <c r="R63" s="84"/>
      <c r="S63" s="85">
        <v>0.78</v>
      </c>
    </row>
    <row r="64" spans="1:19" ht="12.75" customHeight="1" x14ac:dyDescent="0.2">
      <c r="A64" s="352" t="s">
        <v>90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77"/>
      <c r="M64" s="77"/>
      <c r="N64" s="77"/>
      <c r="O64" s="77"/>
      <c r="P64" s="87"/>
      <c r="Q64" s="87"/>
      <c r="R64" s="87"/>
      <c r="S64" s="87"/>
    </row>
    <row r="65" spans="1:19" ht="12.75" customHeight="1" x14ac:dyDescent="0.2">
      <c r="A65" s="352" t="s">
        <v>154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76">
        <v>117.37</v>
      </c>
      <c r="M65" s="77"/>
      <c r="N65" s="77"/>
      <c r="O65" s="77"/>
      <c r="P65" s="87"/>
      <c r="Q65" s="87"/>
      <c r="R65" s="87"/>
      <c r="S65" s="87"/>
    </row>
    <row r="66" spans="1:19" x14ac:dyDescent="0.2">
      <c r="A66" s="352" t="s">
        <v>155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75">
        <v>17564.13</v>
      </c>
      <c r="M66" s="75">
        <v>5358.03</v>
      </c>
      <c r="N66" s="75">
        <v>1721.38</v>
      </c>
      <c r="O66" s="76">
        <v>335.19</v>
      </c>
      <c r="P66" s="87"/>
      <c r="Q66" s="87"/>
      <c r="R66" s="87"/>
      <c r="S66" s="87"/>
    </row>
    <row r="67" spans="1:19" ht="12.75" customHeight="1" x14ac:dyDescent="0.2">
      <c r="A67" s="352" t="s">
        <v>156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75">
        <v>2540.31</v>
      </c>
      <c r="M67" s="75">
        <v>1915.93</v>
      </c>
      <c r="N67" s="76">
        <v>624.38</v>
      </c>
      <c r="O67" s="76">
        <v>119.86</v>
      </c>
      <c r="P67" s="87"/>
      <c r="Q67" s="87"/>
      <c r="R67" s="87"/>
      <c r="S67" s="89">
        <v>0.20300000000000001</v>
      </c>
    </row>
    <row r="68" spans="1:19" ht="12.75" customHeight="1" x14ac:dyDescent="0.2">
      <c r="A68" s="352" t="s">
        <v>91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75">
        <v>134289.82999999999</v>
      </c>
      <c r="M68" s="77"/>
      <c r="N68" s="77"/>
      <c r="O68" s="77"/>
      <c r="P68" s="87"/>
      <c r="Q68" s="87"/>
      <c r="R68" s="87"/>
      <c r="S68" s="87"/>
    </row>
    <row r="69" spans="1:19" ht="12.75" customHeight="1" x14ac:dyDescent="0.2">
      <c r="A69" s="353" t="s">
        <v>75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82">
        <v>7695.27</v>
      </c>
      <c r="M69" s="86"/>
      <c r="N69" s="86"/>
      <c r="O69" s="86"/>
      <c r="P69" s="84"/>
      <c r="Q69" s="84"/>
      <c r="R69" s="84"/>
      <c r="S69" s="84"/>
    </row>
    <row r="70" spans="1:19" ht="12.75" customHeight="1" x14ac:dyDescent="0.2">
      <c r="A70" s="353" t="s">
        <v>76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82">
        <v>4004.68</v>
      </c>
      <c r="M70" s="86"/>
      <c r="N70" s="86"/>
      <c r="O70" s="86"/>
      <c r="P70" s="84"/>
      <c r="Q70" s="84"/>
      <c r="R70" s="84"/>
      <c r="S70" s="84"/>
    </row>
    <row r="71" spans="1:19" ht="12.75" customHeight="1" x14ac:dyDescent="0.2">
      <c r="A71" s="353" t="s">
        <v>77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86"/>
      <c r="M71" s="86"/>
      <c r="N71" s="86"/>
      <c r="O71" s="86"/>
      <c r="P71" s="84"/>
      <c r="Q71" s="84"/>
      <c r="R71" s="84"/>
      <c r="S71" s="84"/>
    </row>
    <row r="72" spans="1:19" ht="12.75" customHeight="1" x14ac:dyDescent="0.2">
      <c r="A72" s="352" t="s">
        <v>78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75">
        <v>32790.75</v>
      </c>
      <c r="M72" s="77"/>
      <c r="N72" s="77"/>
      <c r="O72" s="77"/>
      <c r="P72" s="87"/>
      <c r="Q72" s="88">
        <v>12.06</v>
      </c>
      <c r="R72" s="87"/>
      <c r="S72" s="88">
        <v>0.78</v>
      </c>
    </row>
    <row r="73" spans="1:19" ht="12.75" customHeight="1" x14ac:dyDescent="0.2">
      <c r="A73" s="352" t="s">
        <v>79</v>
      </c>
      <c r="B73" s="352"/>
      <c r="C73" s="352"/>
      <c r="D73" s="352"/>
      <c r="E73" s="352"/>
      <c r="F73" s="352"/>
      <c r="G73" s="352"/>
      <c r="H73" s="352"/>
      <c r="I73" s="352"/>
      <c r="J73" s="352"/>
      <c r="K73" s="352"/>
      <c r="L73" s="75">
        <v>163999.97</v>
      </c>
      <c r="M73" s="77"/>
      <c r="N73" s="77"/>
      <c r="O73" s="77"/>
      <c r="P73" s="87"/>
      <c r="Q73" s="87"/>
      <c r="R73" s="87"/>
      <c r="S73" s="87"/>
    </row>
    <row r="74" spans="1:19" ht="12.75" customHeight="1" x14ac:dyDescent="0.2">
      <c r="A74" s="352" t="s">
        <v>80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75">
        <v>196790.72</v>
      </c>
      <c r="M74" s="77"/>
      <c r="N74" s="77"/>
      <c r="O74" s="77"/>
      <c r="P74" s="87"/>
      <c r="Q74" s="88">
        <v>12.06</v>
      </c>
      <c r="R74" s="87"/>
      <c r="S74" s="88">
        <v>0.78</v>
      </c>
    </row>
    <row r="75" spans="1:19" x14ac:dyDescent="0.2">
      <c r="A75" s="352" t="s">
        <v>81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77"/>
      <c r="M75" s="77"/>
      <c r="N75" s="77"/>
      <c r="O75" s="77"/>
      <c r="P75" s="87"/>
      <c r="Q75" s="87"/>
      <c r="R75" s="87"/>
      <c r="S75" s="87"/>
    </row>
    <row r="76" spans="1:19" x14ac:dyDescent="0.2">
      <c r="A76" s="352" t="s">
        <v>82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75">
        <v>11292.48</v>
      </c>
      <c r="M76" s="77"/>
      <c r="N76" s="77"/>
      <c r="O76" s="77"/>
      <c r="P76" s="87"/>
      <c r="Q76" s="87"/>
      <c r="R76" s="87"/>
      <c r="S76" s="87"/>
    </row>
    <row r="77" spans="1:19" x14ac:dyDescent="0.2">
      <c r="A77" s="352" t="s">
        <v>83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75">
        <v>2408.31</v>
      </c>
      <c r="M77" s="77"/>
      <c r="N77" s="77"/>
      <c r="O77" s="77"/>
      <c r="P77" s="87"/>
      <c r="Q77" s="87"/>
      <c r="R77" s="87"/>
      <c r="S77" s="87"/>
    </row>
    <row r="78" spans="1:19" x14ac:dyDescent="0.2">
      <c r="A78" s="352" t="s">
        <v>84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75">
        <v>7852.32</v>
      </c>
      <c r="M78" s="77"/>
      <c r="N78" s="77"/>
      <c r="O78" s="77"/>
      <c r="P78" s="87"/>
      <c r="Q78" s="87"/>
      <c r="R78" s="87"/>
      <c r="S78" s="87"/>
    </row>
    <row r="79" spans="1:19" x14ac:dyDescent="0.2">
      <c r="A79" s="352" t="s">
        <v>85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75">
        <v>163999.97</v>
      </c>
      <c r="M79" s="77"/>
      <c r="N79" s="77"/>
      <c r="O79" s="77"/>
      <c r="P79" s="87"/>
      <c r="Q79" s="87"/>
      <c r="R79" s="87"/>
      <c r="S79" s="87"/>
    </row>
    <row r="80" spans="1:19" x14ac:dyDescent="0.2">
      <c r="A80" s="352" t="s">
        <v>86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75">
        <v>7695.27</v>
      </c>
      <c r="M80" s="77"/>
      <c r="N80" s="77"/>
      <c r="O80" s="77"/>
      <c r="P80" s="87"/>
      <c r="Q80" s="87"/>
      <c r="R80" s="87"/>
      <c r="S80" s="87"/>
    </row>
    <row r="81" spans="1:19" x14ac:dyDescent="0.2">
      <c r="A81" s="352" t="s">
        <v>87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75">
        <v>4004.68</v>
      </c>
      <c r="M81" s="77"/>
      <c r="N81" s="77"/>
      <c r="O81" s="77"/>
      <c r="P81" s="87"/>
      <c r="Q81" s="87"/>
      <c r="R81" s="87"/>
      <c r="S81" s="87"/>
    </row>
    <row r="82" spans="1:19" x14ac:dyDescent="0.2">
      <c r="A82" s="353" t="s">
        <v>88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82">
        <v>196790.72</v>
      </c>
      <c r="M82" s="86"/>
      <c r="N82" s="86"/>
      <c r="O82" s="86"/>
      <c r="P82" s="87"/>
      <c r="Q82" s="85">
        <v>12.06</v>
      </c>
      <c r="R82" s="87"/>
      <c r="S82" s="85">
        <v>0.78</v>
      </c>
    </row>
    <row r="84" spans="1:19" ht="15" x14ac:dyDescent="0.25">
      <c r="A84" s="54" t="s">
        <v>15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</row>
  </sheetData>
  <mergeCells count="149">
    <mergeCell ref="T42:AC42"/>
    <mergeCell ref="A2:C2"/>
    <mergeCell ref="P2:S2"/>
    <mergeCell ref="A3:D3"/>
    <mergeCell ref="O3:S3"/>
    <mergeCell ref="A4:D4"/>
    <mergeCell ref="O4:S4"/>
    <mergeCell ref="C27:E27"/>
    <mergeCell ref="A28:S28"/>
    <mergeCell ref="C29:E29"/>
    <mergeCell ref="A14:S14"/>
    <mergeCell ref="C15:G15"/>
    <mergeCell ref="A8:S8"/>
    <mergeCell ref="A9:S9"/>
    <mergeCell ref="A11:S11"/>
    <mergeCell ref="A12:S12"/>
    <mergeCell ref="A13:S13"/>
    <mergeCell ref="F21:S21"/>
    <mergeCell ref="A24:A26"/>
    <mergeCell ref="B24:B26"/>
    <mergeCell ref="C24:E26"/>
    <mergeCell ref="F24:F26"/>
    <mergeCell ref="G24:G26"/>
    <mergeCell ref="H24:K2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A45:K45"/>
    <mergeCell ref="A46:K46"/>
    <mergeCell ref="A47:K47"/>
    <mergeCell ref="A48:K48"/>
    <mergeCell ref="A49:K49"/>
    <mergeCell ref="C40:E40"/>
    <mergeCell ref="C41:E41"/>
    <mergeCell ref="C42:E42"/>
    <mergeCell ref="C43:E43"/>
    <mergeCell ref="A44:S44"/>
    <mergeCell ref="A55:K55"/>
    <mergeCell ref="A56:K56"/>
    <mergeCell ref="A57:K57"/>
    <mergeCell ref="A58:K58"/>
    <mergeCell ref="A59:K59"/>
    <mergeCell ref="A50:K50"/>
    <mergeCell ref="A51:K51"/>
    <mergeCell ref="A52:K52"/>
    <mergeCell ref="A53:K53"/>
    <mergeCell ref="A54:K54"/>
    <mergeCell ref="A65:K65"/>
    <mergeCell ref="A66:K66"/>
    <mergeCell ref="A67:K67"/>
    <mergeCell ref="A68:K68"/>
    <mergeCell ref="A69:K69"/>
    <mergeCell ref="A60:K60"/>
    <mergeCell ref="A61:S61"/>
    <mergeCell ref="A62:K62"/>
    <mergeCell ref="A63:K63"/>
    <mergeCell ref="A64:K64"/>
    <mergeCell ref="A80:K80"/>
    <mergeCell ref="A81:K81"/>
    <mergeCell ref="A82:K82"/>
    <mergeCell ref="A75:K75"/>
    <mergeCell ref="A76:K76"/>
    <mergeCell ref="A77:K77"/>
    <mergeCell ref="A78:K78"/>
    <mergeCell ref="A79:K79"/>
    <mergeCell ref="A70:K70"/>
    <mergeCell ref="A71:K71"/>
    <mergeCell ref="A72:K72"/>
    <mergeCell ref="A73:K73"/>
    <mergeCell ref="A74:K74"/>
    <mergeCell ref="P24:P26"/>
    <mergeCell ref="Q24:Q26"/>
    <mergeCell ref="R24:R26"/>
    <mergeCell ref="S24:S26"/>
    <mergeCell ref="H25:H26"/>
    <mergeCell ref="I25:K25"/>
    <mergeCell ref="L25:L26"/>
    <mergeCell ref="M25:O25"/>
    <mergeCell ref="BGH21:BGU21"/>
    <mergeCell ref="L24:O24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50"/>
  <sheetViews>
    <sheetView view="pageBreakPreview" topLeftCell="G10" zoomScale="115" zoomScaleNormal="100" zoomScaleSheetLayoutView="115" workbookViewId="0">
      <selection activeCell="T29" sqref="T29:AC31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51"/>
      <c r="H3" s="51"/>
      <c r="I3" s="51"/>
      <c r="J3" s="51"/>
      <c r="K3" s="51"/>
      <c r="L3" s="35"/>
      <c r="M3" s="51"/>
      <c r="N3" s="51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51"/>
      <c r="H4" s="51"/>
      <c r="I4" s="51"/>
      <c r="J4" s="51"/>
      <c r="K4" s="51"/>
      <c r="L4" s="35"/>
      <c r="M4" s="51"/>
      <c r="N4" s="51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68" t="s">
        <v>175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67" t="s">
        <v>176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71"/>
      <c r="B16" s="274" t="s">
        <v>26</v>
      </c>
      <c r="C16" s="274"/>
      <c r="D16" s="275"/>
      <c r="E16" s="276">
        <v>6.6340000000000003</v>
      </c>
      <c r="F16" s="277" t="s">
        <v>27</v>
      </c>
      <c r="G16" s="271"/>
      <c r="H16" s="274"/>
      <c r="I16" s="274"/>
      <c r="J16" s="274"/>
      <c r="K16" s="274"/>
      <c r="L16" s="274"/>
      <c r="M16" s="278"/>
      <c r="N16" s="274"/>
      <c r="O16" s="271"/>
      <c r="P16" s="271"/>
      <c r="Q16" s="271"/>
      <c r="R16" s="271"/>
      <c r="S16" s="271"/>
    </row>
    <row r="17" spans="1:787 1025:1811 2049:2835 3073:3859 4097:4883 5121:5907 6145:6931 7169:7955 8193:8979 9217:10003 10241:11027 11265:12051 12289:13075 13313:14099 14337:15123 15361:16147" ht="15" x14ac:dyDescent="0.25">
      <c r="A17" s="271"/>
      <c r="B17" s="274" t="s">
        <v>161</v>
      </c>
      <c r="C17" s="271"/>
      <c r="D17" s="275"/>
      <c r="E17" s="276">
        <v>6.6340000000000003</v>
      </c>
      <c r="F17" s="277" t="s">
        <v>27</v>
      </c>
      <c r="G17" s="271"/>
      <c r="H17" s="274"/>
      <c r="I17" s="274"/>
      <c r="J17" s="274"/>
      <c r="K17" s="274"/>
      <c r="L17" s="274"/>
      <c r="M17" s="278"/>
      <c r="N17" s="274"/>
      <c r="O17" s="271"/>
      <c r="P17" s="271"/>
      <c r="Q17" s="271"/>
      <c r="R17" s="271"/>
      <c r="S17" s="271"/>
    </row>
    <row r="18" spans="1:787 1025:1811 2049:2835 3073:3859 4097:4883 5121:5907 6145:6931 7169:7955 8193:8979 9217:10003 10241:11027 11265:12051 12289:13075 13313:14099 14337:15123 15361:16147" ht="15" x14ac:dyDescent="0.25">
      <c r="A18" s="271"/>
      <c r="B18" s="274" t="s">
        <v>30</v>
      </c>
      <c r="C18" s="274"/>
      <c r="D18" s="275"/>
      <c r="E18" s="276">
        <v>3.1890000000000001</v>
      </c>
      <c r="F18" s="277" t="s">
        <v>27</v>
      </c>
      <c r="G18" s="271"/>
      <c r="H18" s="274"/>
      <c r="I18" s="271"/>
      <c r="J18" s="274"/>
      <c r="K18" s="274"/>
      <c r="L18" s="274"/>
      <c r="M18" s="273"/>
      <c r="N18" s="279"/>
      <c r="O18" s="271"/>
      <c r="P18" s="271"/>
      <c r="Q18" s="271"/>
      <c r="R18" s="271"/>
      <c r="S18" s="271"/>
    </row>
    <row r="19" spans="1:787 1025:1811 2049:2835 3073:3859 4097:4883 5121:5907 6145:6931 7169:7955 8193:8979 9217:10003 10241:11027 11265:12051 12289:13075 13313:14099 14337:15123 15361:16147" ht="15" x14ac:dyDescent="0.25">
      <c r="A19" s="271"/>
      <c r="B19" s="274" t="s">
        <v>31</v>
      </c>
      <c r="C19" s="274"/>
      <c r="D19" s="272"/>
      <c r="E19" s="276">
        <v>272.26</v>
      </c>
      <c r="F19" s="277" t="s">
        <v>32</v>
      </c>
      <c r="G19" s="271"/>
      <c r="H19" s="274"/>
      <c r="I19" s="271"/>
      <c r="J19" s="274"/>
      <c r="K19" s="274"/>
      <c r="L19" s="274"/>
      <c r="M19" s="280"/>
      <c r="N19" s="277"/>
      <c r="O19" s="271"/>
      <c r="P19" s="271"/>
      <c r="Q19" s="271"/>
      <c r="R19" s="271"/>
      <c r="S19" s="271"/>
    </row>
    <row r="20" spans="1:787 1025:1811 2049:2835 3073:3859 4097:4883 5121:5907 6145:6931 7169:7955 8193:8979 9217:10003 10241:11027 11265:12051 12289:13075 13313:14099 14337:15123 15361:16147" ht="15" x14ac:dyDescent="0.25">
      <c r="A20" s="271"/>
      <c r="B20" s="274" t="s">
        <v>33</v>
      </c>
      <c r="C20" s="274"/>
      <c r="D20" s="271"/>
      <c r="E20" s="281"/>
      <c r="F20" s="349" t="s">
        <v>92</v>
      </c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IW20" s="271"/>
      <c r="IX20" s="274" t="s">
        <v>33</v>
      </c>
      <c r="IY20" s="274"/>
      <c r="IZ20" s="271"/>
      <c r="JA20" s="281"/>
      <c r="JB20" s="349" t="s">
        <v>92</v>
      </c>
      <c r="JC20" s="349"/>
      <c r="JD20" s="349"/>
      <c r="JE20" s="349"/>
      <c r="JF20" s="349"/>
      <c r="JG20" s="349"/>
      <c r="JH20" s="349"/>
      <c r="JI20" s="349"/>
      <c r="JJ20" s="349"/>
      <c r="JK20" s="349"/>
      <c r="JL20" s="349"/>
      <c r="JM20" s="349"/>
      <c r="JN20" s="349"/>
      <c r="JO20" s="349"/>
      <c r="SS20" s="271"/>
      <c r="ST20" s="274" t="s">
        <v>33</v>
      </c>
      <c r="SU20" s="274"/>
      <c r="SV20" s="271"/>
      <c r="SW20" s="281"/>
      <c r="SX20" s="349" t="s">
        <v>92</v>
      </c>
      <c r="SY20" s="349"/>
      <c r="SZ20" s="349"/>
      <c r="TA20" s="349"/>
      <c r="TB20" s="349"/>
      <c r="TC20" s="349"/>
      <c r="TD20" s="349"/>
      <c r="TE20" s="349"/>
      <c r="TF20" s="349"/>
      <c r="TG20" s="349"/>
      <c r="TH20" s="349"/>
      <c r="TI20" s="349"/>
      <c r="TJ20" s="349"/>
      <c r="TK20" s="349"/>
      <c r="ACO20" s="271"/>
      <c r="ACP20" s="274" t="s">
        <v>33</v>
      </c>
      <c r="ACQ20" s="274"/>
      <c r="ACR20" s="271"/>
      <c r="ACS20" s="281"/>
      <c r="ACT20" s="349" t="s">
        <v>92</v>
      </c>
      <c r="ACU20" s="349"/>
      <c r="ACV20" s="349"/>
      <c r="ACW20" s="349"/>
      <c r="ACX20" s="349"/>
      <c r="ACY20" s="349"/>
      <c r="ACZ20" s="349"/>
      <c r="ADA20" s="349"/>
      <c r="ADB20" s="349"/>
      <c r="ADC20" s="349"/>
      <c r="ADD20" s="349"/>
      <c r="ADE20" s="349"/>
      <c r="ADF20" s="349"/>
      <c r="ADG20" s="349"/>
      <c r="AMK20" s="271"/>
      <c r="AML20" s="274" t="s">
        <v>33</v>
      </c>
      <c r="AMM20" s="274"/>
      <c r="AMN20" s="271"/>
      <c r="AMO20" s="281"/>
      <c r="AMP20" s="349" t="s">
        <v>92</v>
      </c>
      <c r="AMQ20" s="349"/>
      <c r="AMR20" s="349"/>
      <c r="AMS20" s="349"/>
      <c r="AMT20" s="349"/>
      <c r="AMU20" s="349"/>
      <c r="AMV20" s="349"/>
      <c r="AMW20" s="349"/>
      <c r="AMX20" s="349"/>
      <c r="AMY20" s="349"/>
      <c r="AMZ20" s="349"/>
      <c r="ANA20" s="349"/>
      <c r="ANB20" s="349"/>
      <c r="ANC20" s="349"/>
      <c r="AWG20" s="271"/>
      <c r="AWH20" s="274" t="s">
        <v>33</v>
      </c>
      <c r="AWI20" s="274"/>
      <c r="AWJ20" s="271"/>
      <c r="AWK20" s="281"/>
      <c r="AWL20" s="349" t="s">
        <v>92</v>
      </c>
      <c r="AWM20" s="349"/>
      <c r="AWN20" s="349"/>
      <c r="AWO20" s="349"/>
      <c r="AWP20" s="349"/>
      <c r="AWQ20" s="349"/>
      <c r="AWR20" s="349"/>
      <c r="AWS20" s="349"/>
      <c r="AWT20" s="349"/>
      <c r="AWU20" s="349"/>
      <c r="AWV20" s="349"/>
      <c r="AWW20" s="349"/>
      <c r="AWX20" s="349"/>
      <c r="AWY20" s="349"/>
      <c r="BGC20" s="271"/>
      <c r="BGD20" s="274" t="s">
        <v>33</v>
      </c>
      <c r="BGE20" s="274"/>
      <c r="BGF20" s="271"/>
      <c r="BGG20" s="281"/>
      <c r="BGH20" s="349" t="s">
        <v>92</v>
      </c>
      <c r="BGI20" s="349"/>
      <c r="BGJ20" s="349"/>
      <c r="BGK20" s="349"/>
      <c r="BGL20" s="349"/>
      <c r="BGM20" s="349"/>
      <c r="BGN20" s="349"/>
      <c r="BGO20" s="349"/>
      <c r="BGP20" s="349"/>
      <c r="BGQ20" s="349"/>
      <c r="BGR20" s="349"/>
      <c r="BGS20" s="349"/>
      <c r="BGT20" s="349"/>
      <c r="BGU20" s="349"/>
      <c r="BPY20" s="271"/>
      <c r="BPZ20" s="274" t="s">
        <v>33</v>
      </c>
      <c r="BQA20" s="274"/>
      <c r="BQB20" s="271"/>
      <c r="BQC20" s="281"/>
      <c r="BQD20" s="349" t="s">
        <v>92</v>
      </c>
      <c r="BQE20" s="349"/>
      <c r="BQF20" s="349"/>
      <c r="BQG20" s="349"/>
      <c r="BQH20" s="349"/>
      <c r="BQI20" s="349"/>
      <c r="BQJ20" s="349"/>
      <c r="BQK20" s="349"/>
      <c r="BQL20" s="349"/>
      <c r="BQM20" s="349"/>
      <c r="BQN20" s="349"/>
      <c r="BQO20" s="349"/>
      <c r="BQP20" s="349"/>
      <c r="BQQ20" s="349"/>
      <c r="BZU20" s="271"/>
      <c r="BZV20" s="274" t="s">
        <v>33</v>
      </c>
      <c r="BZW20" s="274"/>
      <c r="BZX20" s="271"/>
      <c r="BZY20" s="281"/>
      <c r="BZZ20" s="349" t="s">
        <v>92</v>
      </c>
      <c r="CAA20" s="349"/>
      <c r="CAB20" s="349"/>
      <c r="CAC20" s="349"/>
      <c r="CAD20" s="349"/>
      <c r="CAE20" s="349"/>
      <c r="CAF20" s="349"/>
      <c r="CAG20" s="349"/>
      <c r="CAH20" s="349"/>
      <c r="CAI20" s="349"/>
      <c r="CAJ20" s="349"/>
      <c r="CAK20" s="349"/>
      <c r="CAL20" s="349"/>
      <c r="CAM20" s="349"/>
      <c r="CJQ20" s="271"/>
      <c r="CJR20" s="274" t="s">
        <v>33</v>
      </c>
      <c r="CJS20" s="274"/>
      <c r="CJT20" s="271"/>
      <c r="CJU20" s="281"/>
      <c r="CJV20" s="349" t="s">
        <v>92</v>
      </c>
      <c r="CJW20" s="349"/>
      <c r="CJX20" s="349"/>
      <c r="CJY20" s="349"/>
      <c r="CJZ20" s="349"/>
      <c r="CKA20" s="349"/>
      <c r="CKB20" s="349"/>
      <c r="CKC20" s="349"/>
      <c r="CKD20" s="349"/>
      <c r="CKE20" s="349"/>
      <c r="CKF20" s="349"/>
      <c r="CKG20" s="349"/>
      <c r="CKH20" s="349"/>
      <c r="CKI20" s="349"/>
      <c r="CTM20" s="271"/>
      <c r="CTN20" s="274" t="s">
        <v>33</v>
      </c>
      <c r="CTO20" s="274"/>
      <c r="CTP20" s="271"/>
      <c r="CTQ20" s="281"/>
      <c r="CTR20" s="349" t="s">
        <v>92</v>
      </c>
      <c r="CTS20" s="349"/>
      <c r="CTT20" s="349"/>
      <c r="CTU20" s="349"/>
      <c r="CTV20" s="349"/>
      <c r="CTW20" s="349"/>
      <c r="CTX20" s="349"/>
      <c r="CTY20" s="349"/>
      <c r="CTZ20" s="349"/>
      <c r="CUA20" s="349"/>
      <c r="CUB20" s="349"/>
      <c r="CUC20" s="349"/>
      <c r="CUD20" s="349"/>
      <c r="CUE20" s="349"/>
      <c r="DDI20" s="271"/>
      <c r="DDJ20" s="274" t="s">
        <v>33</v>
      </c>
      <c r="DDK20" s="274"/>
      <c r="DDL20" s="271"/>
      <c r="DDM20" s="281"/>
      <c r="DDN20" s="349" t="s">
        <v>92</v>
      </c>
      <c r="DDO20" s="349"/>
      <c r="DDP20" s="349"/>
      <c r="DDQ20" s="349"/>
      <c r="DDR20" s="349"/>
      <c r="DDS20" s="349"/>
      <c r="DDT20" s="349"/>
      <c r="DDU20" s="349"/>
      <c r="DDV20" s="349"/>
      <c r="DDW20" s="349"/>
      <c r="DDX20" s="349"/>
      <c r="DDY20" s="349"/>
      <c r="DDZ20" s="349"/>
      <c r="DEA20" s="349"/>
      <c r="DNE20" s="271"/>
      <c r="DNF20" s="274" t="s">
        <v>33</v>
      </c>
      <c r="DNG20" s="274"/>
      <c r="DNH20" s="271"/>
      <c r="DNI20" s="281"/>
      <c r="DNJ20" s="349" t="s">
        <v>92</v>
      </c>
      <c r="DNK20" s="349"/>
      <c r="DNL20" s="349"/>
      <c r="DNM20" s="349"/>
      <c r="DNN20" s="349"/>
      <c r="DNO20" s="349"/>
      <c r="DNP20" s="349"/>
      <c r="DNQ20" s="349"/>
      <c r="DNR20" s="349"/>
      <c r="DNS20" s="349"/>
      <c r="DNT20" s="349"/>
      <c r="DNU20" s="349"/>
      <c r="DNV20" s="349"/>
      <c r="DNW20" s="349"/>
      <c r="DXA20" s="271"/>
      <c r="DXB20" s="274" t="s">
        <v>33</v>
      </c>
      <c r="DXC20" s="274"/>
      <c r="DXD20" s="271"/>
      <c r="DXE20" s="281"/>
      <c r="DXF20" s="349" t="s">
        <v>92</v>
      </c>
      <c r="DXG20" s="349"/>
      <c r="DXH20" s="349"/>
      <c r="DXI20" s="349"/>
      <c r="DXJ20" s="349"/>
      <c r="DXK20" s="349"/>
      <c r="DXL20" s="349"/>
      <c r="DXM20" s="349"/>
      <c r="DXN20" s="349"/>
      <c r="DXO20" s="349"/>
      <c r="DXP20" s="349"/>
      <c r="DXQ20" s="349"/>
      <c r="DXR20" s="349"/>
      <c r="DXS20" s="349"/>
      <c r="EGW20" s="271"/>
      <c r="EGX20" s="274" t="s">
        <v>33</v>
      </c>
      <c r="EGY20" s="274"/>
      <c r="EGZ20" s="271"/>
      <c r="EHA20" s="281"/>
      <c r="EHB20" s="349" t="s">
        <v>92</v>
      </c>
      <c r="EHC20" s="349"/>
      <c r="EHD20" s="349"/>
      <c r="EHE20" s="349"/>
      <c r="EHF20" s="349"/>
      <c r="EHG20" s="349"/>
      <c r="EHH20" s="349"/>
      <c r="EHI20" s="349"/>
      <c r="EHJ20" s="349"/>
      <c r="EHK20" s="349"/>
      <c r="EHL20" s="349"/>
      <c r="EHM20" s="349"/>
      <c r="EHN20" s="349"/>
      <c r="EHO20" s="349"/>
      <c r="EQS20" s="271"/>
      <c r="EQT20" s="274" t="s">
        <v>33</v>
      </c>
      <c r="EQU20" s="274"/>
      <c r="EQV20" s="271"/>
      <c r="EQW20" s="281"/>
      <c r="EQX20" s="349" t="s">
        <v>92</v>
      </c>
      <c r="EQY20" s="349"/>
      <c r="EQZ20" s="349"/>
      <c r="ERA20" s="349"/>
      <c r="ERB20" s="349"/>
      <c r="ERC20" s="349"/>
      <c r="ERD20" s="349"/>
      <c r="ERE20" s="349"/>
      <c r="ERF20" s="349"/>
      <c r="ERG20" s="349"/>
      <c r="ERH20" s="349"/>
      <c r="ERI20" s="349"/>
      <c r="ERJ20" s="349"/>
      <c r="ERK20" s="349"/>
      <c r="FAO20" s="271"/>
      <c r="FAP20" s="274" t="s">
        <v>33</v>
      </c>
      <c r="FAQ20" s="274"/>
      <c r="FAR20" s="271"/>
      <c r="FAS20" s="281"/>
      <c r="FAT20" s="349" t="s">
        <v>92</v>
      </c>
      <c r="FAU20" s="349"/>
      <c r="FAV20" s="349"/>
      <c r="FAW20" s="349"/>
      <c r="FAX20" s="349"/>
      <c r="FAY20" s="349"/>
      <c r="FAZ20" s="349"/>
      <c r="FBA20" s="349"/>
      <c r="FBB20" s="349"/>
      <c r="FBC20" s="349"/>
      <c r="FBD20" s="349"/>
      <c r="FBE20" s="349"/>
      <c r="FBF20" s="349"/>
      <c r="FBG20" s="349"/>
      <c r="FKK20" s="271"/>
      <c r="FKL20" s="274" t="s">
        <v>33</v>
      </c>
      <c r="FKM20" s="274"/>
      <c r="FKN20" s="271"/>
      <c r="FKO20" s="281"/>
      <c r="FKP20" s="349" t="s">
        <v>92</v>
      </c>
      <c r="FKQ20" s="349"/>
      <c r="FKR20" s="349"/>
      <c r="FKS20" s="349"/>
      <c r="FKT20" s="349"/>
      <c r="FKU20" s="349"/>
      <c r="FKV20" s="349"/>
      <c r="FKW20" s="349"/>
      <c r="FKX20" s="349"/>
      <c r="FKY20" s="349"/>
      <c r="FKZ20" s="349"/>
      <c r="FLA20" s="349"/>
      <c r="FLB20" s="349"/>
      <c r="FLC20" s="349"/>
      <c r="FUG20" s="271"/>
      <c r="FUH20" s="274" t="s">
        <v>33</v>
      </c>
      <c r="FUI20" s="274"/>
      <c r="FUJ20" s="271"/>
      <c r="FUK20" s="281"/>
      <c r="FUL20" s="349" t="s">
        <v>92</v>
      </c>
      <c r="FUM20" s="349"/>
      <c r="FUN20" s="349"/>
      <c r="FUO20" s="349"/>
      <c r="FUP20" s="349"/>
      <c r="FUQ20" s="349"/>
      <c r="FUR20" s="349"/>
      <c r="FUS20" s="349"/>
      <c r="FUT20" s="349"/>
      <c r="FUU20" s="349"/>
      <c r="FUV20" s="349"/>
      <c r="FUW20" s="349"/>
      <c r="FUX20" s="349"/>
      <c r="FUY20" s="349"/>
      <c r="GEC20" s="271"/>
      <c r="GED20" s="274" t="s">
        <v>33</v>
      </c>
      <c r="GEE20" s="274"/>
      <c r="GEF20" s="271"/>
      <c r="GEG20" s="281"/>
      <c r="GEH20" s="349" t="s">
        <v>92</v>
      </c>
      <c r="GEI20" s="349"/>
      <c r="GEJ20" s="349"/>
      <c r="GEK20" s="349"/>
      <c r="GEL20" s="349"/>
      <c r="GEM20" s="349"/>
      <c r="GEN20" s="349"/>
      <c r="GEO20" s="349"/>
      <c r="GEP20" s="349"/>
      <c r="GEQ20" s="349"/>
      <c r="GER20" s="349"/>
      <c r="GES20" s="349"/>
      <c r="GET20" s="349"/>
      <c r="GEU20" s="349"/>
      <c r="GNY20" s="271"/>
      <c r="GNZ20" s="274" t="s">
        <v>33</v>
      </c>
      <c r="GOA20" s="274"/>
      <c r="GOB20" s="271"/>
      <c r="GOC20" s="281"/>
      <c r="GOD20" s="349" t="s">
        <v>92</v>
      </c>
      <c r="GOE20" s="349"/>
      <c r="GOF20" s="349"/>
      <c r="GOG20" s="349"/>
      <c r="GOH20" s="349"/>
      <c r="GOI20" s="349"/>
      <c r="GOJ20" s="349"/>
      <c r="GOK20" s="349"/>
      <c r="GOL20" s="349"/>
      <c r="GOM20" s="349"/>
      <c r="GON20" s="349"/>
      <c r="GOO20" s="349"/>
      <c r="GOP20" s="349"/>
      <c r="GOQ20" s="349"/>
      <c r="GXU20" s="271"/>
      <c r="GXV20" s="274" t="s">
        <v>33</v>
      </c>
      <c r="GXW20" s="274"/>
      <c r="GXX20" s="271"/>
      <c r="GXY20" s="281"/>
      <c r="GXZ20" s="349" t="s">
        <v>92</v>
      </c>
      <c r="GYA20" s="349"/>
      <c r="GYB20" s="349"/>
      <c r="GYC20" s="349"/>
      <c r="GYD20" s="349"/>
      <c r="GYE20" s="349"/>
      <c r="GYF20" s="349"/>
      <c r="GYG20" s="349"/>
      <c r="GYH20" s="349"/>
      <c r="GYI20" s="349"/>
      <c r="GYJ20" s="349"/>
      <c r="GYK20" s="349"/>
      <c r="GYL20" s="349"/>
      <c r="GYM20" s="349"/>
      <c r="HHQ20" s="271"/>
      <c r="HHR20" s="274" t="s">
        <v>33</v>
      </c>
      <c r="HHS20" s="274"/>
      <c r="HHT20" s="271"/>
      <c r="HHU20" s="281"/>
      <c r="HHV20" s="349" t="s">
        <v>92</v>
      </c>
      <c r="HHW20" s="349"/>
      <c r="HHX20" s="349"/>
      <c r="HHY20" s="349"/>
      <c r="HHZ20" s="349"/>
      <c r="HIA20" s="349"/>
      <c r="HIB20" s="349"/>
      <c r="HIC20" s="349"/>
      <c r="HID20" s="349"/>
      <c r="HIE20" s="349"/>
      <c r="HIF20" s="349"/>
      <c r="HIG20" s="349"/>
      <c r="HIH20" s="349"/>
      <c r="HII20" s="349"/>
      <c r="HRM20" s="271"/>
      <c r="HRN20" s="274" t="s">
        <v>33</v>
      </c>
      <c r="HRO20" s="274"/>
      <c r="HRP20" s="271"/>
      <c r="HRQ20" s="281"/>
      <c r="HRR20" s="349" t="s">
        <v>92</v>
      </c>
      <c r="HRS20" s="349"/>
      <c r="HRT20" s="349"/>
      <c r="HRU20" s="349"/>
      <c r="HRV20" s="349"/>
      <c r="HRW20" s="349"/>
      <c r="HRX20" s="349"/>
      <c r="HRY20" s="349"/>
      <c r="HRZ20" s="349"/>
      <c r="HSA20" s="349"/>
      <c r="HSB20" s="349"/>
      <c r="HSC20" s="349"/>
      <c r="HSD20" s="349"/>
      <c r="HSE20" s="349"/>
      <c r="IBI20" s="271"/>
      <c r="IBJ20" s="274" t="s">
        <v>33</v>
      </c>
      <c r="IBK20" s="274"/>
      <c r="IBL20" s="271"/>
      <c r="IBM20" s="281"/>
      <c r="IBN20" s="349" t="s">
        <v>92</v>
      </c>
      <c r="IBO20" s="349"/>
      <c r="IBP20" s="349"/>
      <c r="IBQ20" s="349"/>
      <c r="IBR20" s="349"/>
      <c r="IBS20" s="349"/>
      <c r="IBT20" s="349"/>
      <c r="IBU20" s="349"/>
      <c r="IBV20" s="349"/>
      <c r="IBW20" s="349"/>
      <c r="IBX20" s="349"/>
      <c r="IBY20" s="349"/>
      <c r="IBZ20" s="349"/>
      <c r="ICA20" s="349"/>
      <c r="ILE20" s="271"/>
      <c r="ILF20" s="274" t="s">
        <v>33</v>
      </c>
      <c r="ILG20" s="274"/>
      <c r="ILH20" s="271"/>
      <c r="ILI20" s="281"/>
      <c r="ILJ20" s="349" t="s">
        <v>92</v>
      </c>
      <c r="ILK20" s="349"/>
      <c r="ILL20" s="349"/>
      <c r="ILM20" s="349"/>
      <c r="ILN20" s="349"/>
      <c r="ILO20" s="349"/>
      <c r="ILP20" s="349"/>
      <c r="ILQ20" s="349"/>
      <c r="ILR20" s="349"/>
      <c r="ILS20" s="349"/>
      <c r="ILT20" s="349"/>
      <c r="ILU20" s="349"/>
      <c r="ILV20" s="349"/>
      <c r="ILW20" s="349"/>
      <c r="IVA20" s="271"/>
      <c r="IVB20" s="274" t="s">
        <v>33</v>
      </c>
      <c r="IVC20" s="274"/>
      <c r="IVD20" s="271"/>
      <c r="IVE20" s="281"/>
      <c r="IVF20" s="349" t="s">
        <v>92</v>
      </c>
      <c r="IVG20" s="349"/>
      <c r="IVH20" s="349"/>
      <c r="IVI20" s="349"/>
      <c r="IVJ20" s="349"/>
      <c r="IVK20" s="349"/>
      <c r="IVL20" s="349"/>
      <c r="IVM20" s="349"/>
      <c r="IVN20" s="349"/>
      <c r="IVO20" s="349"/>
      <c r="IVP20" s="349"/>
      <c r="IVQ20" s="349"/>
      <c r="IVR20" s="349"/>
      <c r="IVS20" s="349"/>
      <c r="JEW20" s="271"/>
      <c r="JEX20" s="274" t="s">
        <v>33</v>
      </c>
      <c r="JEY20" s="274"/>
      <c r="JEZ20" s="271"/>
      <c r="JFA20" s="281"/>
      <c r="JFB20" s="349" t="s">
        <v>92</v>
      </c>
      <c r="JFC20" s="349"/>
      <c r="JFD20" s="349"/>
      <c r="JFE20" s="349"/>
      <c r="JFF20" s="349"/>
      <c r="JFG20" s="349"/>
      <c r="JFH20" s="349"/>
      <c r="JFI20" s="349"/>
      <c r="JFJ20" s="349"/>
      <c r="JFK20" s="349"/>
      <c r="JFL20" s="349"/>
      <c r="JFM20" s="349"/>
      <c r="JFN20" s="349"/>
      <c r="JFO20" s="349"/>
      <c r="JOS20" s="271"/>
      <c r="JOT20" s="274" t="s">
        <v>33</v>
      </c>
      <c r="JOU20" s="274"/>
      <c r="JOV20" s="271"/>
      <c r="JOW20" s="281"/>
      <c r="JOX20" s="349" t="s">
        <v>92</v>
      </c>
      <c r="JOY20" s="349"/>
      <c r="JOZ20" s="349"/>
      <c r="JPA20" s="349"/>
      <c r="JPB20" s="349"/>
      <c r="JPC20" s="349"/>
      <c r="JPD20" s="349"/>
      <c r="JPE20" s="349"/>
      <c r="JPF20" s="349"/>
      <c r="JPG20" s="349"/>
      <c r="JPH20" s="349"/>
      <c r="JPI20" s="349"/>
      <c r="JPJ20" s="349"/>
      <c r="JPK20" s="349"/>
      <c r="JYO20" s="271"/>
      <c r="JYP20" s="274" t="s">
        <v>33</v>
      </c>
      <c r="JYQ20" s="274"/>
      <c r="JYR20" s="271"/>
      <c r="JYS20" s="281"/>
      <c r="JYT20" s="349" t="s">
        <v>92</v>
      </c>
      <c r="JYU20" s="349"/>
      <c r="JYV20" s="349"/>
      <c r="JYW20" s="349"/>
      <c r="JYX20" s="349"/>
      <c r="JYY20" s="349"/>
      <c r="JYZ20" s="349"/>
      <c r="JZA20" s="349"/>
      <c r="JZB20" s="349"/>
      <c r="JZC20" s="349"/>
      <c r="JZD20" s="349"/>
      <c r="JZE20" s="349"/>
      <c r="JZF20" s="349"/>
      <c r="JZG20" s="349"/>
      <c r="KIK20" s="271"/>
      <c r="KIL20" s="274" t="s">
        <v>33</v>
      </c>
      <c r="KIM20" s="274"/>
      <c r="KIN20" s="271"/>
      <c r="KIO20" s="281"/>
      <c r="KIP20" s="349" t="s">
        <v>92</v>
      </c>
      <c r="KIQ20" s="349"/>
      <c r="KIR20" s="349"/>
      <c r="KIS20" s="349"/>
      <c r="KIT20" s="349"/>
      <c r="KIU20" s="349"/>
      <c r="KIV20" s="349"/>
      <c r="KIW20" s="349"/>
      <c r="KIX20" s="349"/>
      <c r="KIY20" s="349"/>
      <c r="KIZ20" s="349"/>
      <c r="KJA20" s="349"/>
      <c r="KJB20" s="349"/>
      <c r="KJC20" s="349"/>
      <c r="KSG20" s="271"/>
      <c r="KSH20" s="274" t="s">
        <v>33</v>
      </c>
      <c r="KSI20" s="274"/>
      <c r="KSJ20" s="271"/>
      <c r="KSK20" s="281"/>
      <c r="KSL20" s="349" t="s">
        <v>92</v>
      </c>
      <c r="KSM20" s="349"/>
      <c r="KSN20" s="349"/>
      <c r="KSO20" s="349"/>
      <c r="KSP20" s="349"/>
      <c r="KSQ20" s="349"/>
      <c r="KSR20" s="349"/>
      <c r="KSS20" s="349"/>
      <c r="KST20" s="349"/>
      <c r="KSU20" s="349"/>
      <c r="KSV20" s="349"/>
      <c r="KSW20" s="349"/>
      <c r="KSX20" s="349"/>
      <c r="KSY20" s="349"/>
      <c r="LCC20" s="271"/>
      <c r="LCD20" s="274" t="s">
        <v>33</v>
      </c>
      <c r="LCE20" s="274"/>
      <c r="LCF20" s="271"/>
      <c r="LCG20" s="281"/>
      <c r="LCH20" s="349" t="s">
        <v>92</v>
      </c>
      <c r="LCI20" s="349"/>
      <c r="LCJ20" s="349"/>
      <c r="LCK20" s="349"/>
      <c r="LCL20" s="349"/>
      <c r="LCM20" s="349"/>
      <c r="LCN20" s="349"/>
      <c r="LCO20" s="349"/>
      <c r="LCP20" s="349"/>
      <c r="LCQ20" s="349"/>
      <c r="LCR20" s="349"/>
      <c r="LCS20" s="349"/>
      <c r="LCT20" s="349"/>
      <c r="LCU20" s="349"/>
      <c r="LLY20" s="271"/>
      <c r="LLZ20" s="274" t="s">
        <v>33</v>
      </c>
      <c r="LMA20" s="274"/>
      <c r="LMB20" s="271"/>
      <c r="LMC20" s="281"/>
      <c r="LMD20" s="349" t="s">
        <v>92</v>
      </c>
      <c r="LME20" s="349"/>
      <c r="LMF20" s="349"/>
      <c r="LMG20" s="349"/>
      <c r="LMH20" s="349"/>
      <c r="LMI20" s="349"/>
      <c r="LMJ20" s="349"/>
      <c r="LMK20" s="349"/>
      <c r="LML20" s="349"/>
      <c r="LMM20" s="349"/>
      <c r="LMN20" s="349"/>
      <c r="LMO20" s="349"/>
      <c r="LMP20" s="349"/>
      <c r="LMQ20" s="349"/>
      <c r="LVU20" s="271"/>
      <c r="LVV20" s="274" t="s">
        <v>33</v>
      </c>
      <c r="LVW20" s="274"/>
      <c r="LVX20" s="271"/>
      <c r="LVY20" s="281"/>
      <c r="LVZ20" s="349" t="s">
        <v>92</v>
      </c>
      <c r="LWA20" s="349"/>
      <c r="LWB20" s="349"/>
      <c r="LWC20" s="349"/>
      <c r="LWD20" s="349"/>
      <c r="LWE20" s="349"/>
      <c r="LWF20" s="349"/>
      <c r="LWG20" s="349"/>
      <c r="LWH20" s="349"/>
      <c r="LWI20" s="349"/>
      <c r="LWJ20" s="349"/>
      <c r="LWK20" s="349"/>
      <c r="LWL20" s="349"/>
      <c r="LWM20" s="349"/>
      <c r="MFQ20" s="271"/>
      <c r="MFR20" s="274" t="s">
        <v>33</v>
      </c>
      <c r="MFS20" s="274"/>
      <c r="MFT20" s="271"/>
      <c r="MFU20" s="281"/>
      <c r="MFV20" s="349" t="s">
        <v>92</v>
      </c>
      <c r="MFW20" s="349"/>
      <c r="MFX20" s="349"/>
      <c r="MFY20" s="349"/>
      <c r="MFZ20" s="349"/>
      <c r="MGA20" s="349"/>
      <c r="MGB20" s="349"/>
      <c r="MGC20" s="349"/>
      <c r="MGD20" s="349"/>
      <c r="MGE20" s="349"/>
      <c r="MGF20" s="349"/>
      <c r="MGG20" s="349"/>
      <c r="MGH20" s="349"/>
      <c r="MGI20" s="349"/>
      <c r="MPM20" s="271"/>
      <c r="MPN20" s="274" t="s">
        <v>33</v>
      </c>
      <c r="MPO20" s="274"/>
      <c r="MPP20" s="271"/>
      <c r="MPQ20" s="281"/>
      <c r="MPR20" s="349" t="s">
        <v>92</v>
      </c>
      <c r="MPS20" s="349"/>
      <c r="MPT20" s="349"/>
      <c r="MPU20" s="349"/>
      <c r="MPV20" s="349"/>
      <c r="MPW20" s="349"/>
      <c r="MPX20" s="349"/>
      <c r="MPY20" s="349"/>
      <c r="MPZ20" s="349"/>
      <c r="MQA20" s="349"/>
      <c r="MQB20" s="349"/>
      <c r="MQC20" s="349"/>
      <c r="MQD20" s="349"/>
      <c r="MQE20" s="349"/>
      <c r="MZI20" s="271"/>
      <c r="MZJ20" s="274" t="s">
        <v>33</v>
      </c>
      <c r="MZK20" s="274"/>
      <c r="MZL20" s="271"/>
      <c r="MZM20" s="281"/>
      <c r="MZN20" s="349" t="s">
        <v>92</v>
      </c>
      <c r="MZO20" s="349"/>
      <c r="MZP20" s="349"/>
      <c r="MZQ20" s="349"/>
      <c r="MZR20" s="349"/>
      <c r="MZS20" s="349"/>
      <c r="MZT20" s="349"/>
      <c r="MZU20" s="349"/>
      <c r="MZV20" s="349"/>
      <c r="MZW20" s="349"/>
      <c r="MZX20" s="349"/>
      <c r="MZY20" s="349"/>
      <c r="MZZ20" s="349"/>
      <c r="NAA20" s="349"/>
      <c r="NJE20" s="271"/>
      <c r="NJF20" s="274" t="s">
        <v>33</v>
      </c>
      <c r="NJG20" s="274"/>
      <c r="NJH20" s="271"/>
      <c r="NJI20" s="281"/>
      <c r="NJJ20" s="349" t="s">
        <v>92</v>
      </c>
      <c r="NJK20" s="349"/>
      <c r="NJL20" s="349"/>
      <c r="NJM20" s="349"/>
      <c r="NJN20" s="349"/>
      <c r="NJO20" s="349"/>
      <c r="NJP20" s="349"/>
      <c r="NJQ20" s="349"/>
      <c r="NJR20" s="349"/>
      <c r="NJS20" s="349"/>
      <c r="NJT20" s="349"/>
      <c r="NJU20" s="349"/>
      <c r="NJV20" s="349"/>
      <c r="NJW20" s="349"/>
      <c r="NTA20" s="271"/>
      <c r="NTB20" s="274" t="s">
        <v>33</v>
      </c>
      <c r="NTC20" s="274"/>
      <c r="NTD20" s="271"/>
      <c r="NTE20" s="281"/>
      <c r="NTF20" s="349" t="s">
        <v>92</v>
      </c>
      <c r="NTG20" s="349"/>
      <c r="NTH20" s="349"/>
      <c r="NTI20" s="349"/>
      <c r="NTJ20" s="349"/>
      <c r="NTK20" s="349"/>
      <c r="NTL20" s="349"/>
      <c r="NTM20" s="349"/>
      <c r="NTN20" s="349"/>
      <c r="NTO20" s="349"/>
      <c r="NTP20" s="349"/>
      <c r="NTQ20" s="349"/>
      <c r="NTR20" s="349"/>
      <c r="NTS20" s="349"/>
      <c r="OCW20" s="271"/>
      <c r="OCX20" s="274" t="s">
        <v>33</v>
      </c>
      <c r="OCY20" s="274"/>
      <c r="OCZ20" s="271"/>
      <c r="ODA20" s="281"/>
      <c r="ODB20" s="349" t="s">
        <v>92</v>
      </c>
      <c r="ODC20" s="349"/>
      <c r="ODD20" s="349"/>
      <c r="ODE20" s="349"/>
      <c r="ODF20" s="349"/>
      <c r="ODG20" s="349"/>
      <c r="ODH20" s="349"/>
      <c r="ODI20" s="349"/>
      <c r="ODJ20" s="349"/>
      <c r="ODK20" s="349"/>
      <c r="ODL20" s="349"/>
      <c r="ODM20" s="349"/>
      <c r="ODN20" s="349"/>
      <c r="ODO20" s="349"/>
      <c r="OMS20" s="271"/>
      <c r="OMT20" s="274" t="s">
        <v>33</v>
      </c>
      <c r="OMU20" s="274"/>
      <c r="OMV20" s="271"/>
      <c r="OMW20" s="281"/>
      <c r="OMX20" s="349" t="s">
        <v>92</v>
      </c>
      <c r="OMY20" s="349"/>
      <c r="OMZ20" s="349"/>
      <c r="ONA20" s="349"/>
      <c r="ONB20" s="349"/>
      <c r="ONC20" s="349"/>
      <c r="OND20" s="349"/>
      <c r="ONE20" s="349"/>
      <c r="ONF20" s="349"/>
      <c r="ONG20" s="349"/>
      <c r="ONH20" s="349"/>
      <c r="ONI20" s="349"/>
      <c r="ONJ20" s="349"/>
      <c r="ONK20" s="349"/>
      <c r="OWO20" s="271"/>
      <c r="OWP20" s="274" t="s">
        <v>33</v>
      </c>
      <c r="OWQ20" s="274"/>
      <c r="OWR20" s="271"/>
      <c r="OWS20" s="281"/>
      <c r="OWT20" s="349" t="s">
        <v>92</v>
      </c>
      <c r="OWU20" s="349"/>
      <c r="OWV20" s="349"/>
      <c r="OWW20" s="349"/>
      <c r="OWX20" s="349"/>
      <c r="OWY20" s="349"/>
      <c r="OWZ20" s="349"/>
      <c r="OXA20" s="349"/>
      <c r="OXB20" s="349"/>
      <c r="OXC20" s="349"/>
      <c r="OXD20" s="349"/>
      <c r="OXE20" s="349"/>
      <c r="OXF20" s="349"/>
      <c r="OXG20" s="349"/>
      <c r="PGK20" s="271"/>
      <c r="PGL20" s="274" t="s">
        <v>33</v>
      </c>
      <c r="PGM20" s="274"/>
      <c r="PGN20" s="271"/>
      <c r="PGO20" s="281"/>
      <c r="PGP20" s="349" t="s">
        <v>92</v>
      </c>
      <c r="PGQ20" s="349"/>
      <c r="PGR20" s="349"/>
      <c r="PGS20" s="349"/>
      <c r="PGT20" s="349"/>
      <c r="PGU20" s="349"/>
      <c r="PGV20" s="349"/>
      <c r="PGW20" s="349"/>
      <c r="PGX20" s="349"/>
      <c r="PGY20" s="349"/>
      <c r="PGZ20" s="349"/>
      <c r="PHA20" s="349"/>
      <c r="PHB20" s="349"/>
      <c r="PHC20" s="349"/>
      <c r="PQG20" s="271"/>
      <c r="PQH20" s="274" t="s">
        <v>33</v>
      </c>
      <c r="PQI20" s="274"/>
      <c r="PQJ20" s="271"/>
      <c r="PQK20" s="281"/>
      <c r="PQL20" s="349" t="s">
        <v>92</v>
      </c>
      <c r="PQM20" s="349"/>
      <c r="PQN20" s="349"/>
      <c r="PQO20" s="349"/>
      <c r="PQP20" s="349"/>
      <c r="PQQ20" s="349"/>
      <c r="PQR20" s="349"/>
      <c r="PQS20" s="349"/>
      <c r="PQT20" s="349"/>
      <c r="PQU20" s="349"/>
      <c r="PQV20" s="349"/>
      <c r="PQW20" s="349"/>
      <c r="PQX20" s="349"/>
      <c r="PQY20" s="349"/>
      <c r="QAC20" s="271"/>
      <c r="QAD20" s="274" t="s">
        <v>33</v>
      </c>
      <c r="QAE20" s="274"/>
      <c r="QAF20" s="271"/>
      <c r="QAG20" s="281"/>
      <c r="QAH20" s="349" t="s">
        <v>92</v>
      </c>
      <c r="QAI20" s="349"/>
      <c r="QAJ20" s="349"/>
      <c r="QAK20" s="349"/>
      <c r="QAL20" s="349"/>
      <c r="QAM20" s="349"/>
      <c r="QAN20" s="349"/>
      <c r="QAO20" s="349"/>
      <c r="QAP20" s="349"/>
      <c r="QAQ20" s="349"/>
      <c r="QAR20" s="349"/>
      <c r="QAS20" s="349"/>
      <c r="QAT20" s="349"/>
      <c r="QAU20" s="349"/>
      <c r="QJY20" s="271"/>
      <c r="QJZ20" s="274" t="s">
        <v>33</v>
      </c>
      <c r="QKA20" s="274"/>
      <c r="QKB20" s="271"/>
      <c r="QKC20" s="281"/>
      <c r="QKD20" s="349" t="s">
        <v>92</v>
      </c>
      <c r="QKE20" s="349"/>
      <c r="QKF20" s="349"/>
      <c r="QKG20" s="349"/>
      <c r="QKH20" s="349"/>
      <c r="QKI20" s="349"/>
      <c r="QKJ20" s="349"/>
      <c r="QKK20" s="349"/>
      <c r="QKL20" s="349"/>
      <c r="QKM20" s="349"/>
      <c r="QKN20" s="349"/>
      <c r="QKO20" s="349"/>
      <c r="QKP20" s="349"/>
      <c r="QKQ20" s="349"/>
      <c r="QTU20" s="271"/>
      <c r="QTV20" s="274" t="s">
        <v>33</v>
      </c>
      <c r="QTW20" s="274"/>
      <c r="QTX20" s="271"/>
      <c r="QTY20" s="281"/>
      <c r="QTZ20" s="349" t="s">
        <v>92</v>
      </c>
      <c r="QUA20" s="349"/>
      <c r="QUB20" s="349"/>
      <c r="QUC20" s="349"/>
      <c r="QUD20" s="349"/>
      <c r="QUE20" s="349"/>
      <c r="QUF20" s="349"/>
      <c r="QUG20" s="349"/>
      <c r="QUH20" s="349"/>
      <c r="QUI20" s="349"/>
      <c r="QUJ20" s="349"/>
      <c r="QUK20" s="349"/>
      <c r="QUL20" s="349"/>
      <c r="QUM20" s="349"/>
      <c r="RDQ20" s="271"/>
      <c r="RDR20" s="274" t="s">
        <v>33</v>
      </c>
      <c r="RDS20" s="274"/>
      <c r="RDT20" s="271"/>
      <c r="RDU20" s="281"/>
      <c r="RDV20" s="349" t="s">
        <v>92</v>
      </c>
      <c r="RDW20" s="349"/>
      <c r="RDX20" s="349"/>
      <c r="RDY20" s="349"/>
      <c r="RDZ20" s="349"/>
      <c r="REA20" s="349"/>
      <c r="REB20" s="349"/>
      <c r="REC20" s="349"/>
      <c r="RED20" s="349"/>
      <c r="REE20" s="349"/>
      <c r="REF20" s="349"/>
      <c r="REG20" s="349"/>
      <c r="REH20" s="349"/>
      <c r="REI20" s="349"/>
      <c r="RNM20" s="271"/>
      <c r="RNN20" s="274" t="s">
        <v>33</v>
      </c>
      <c r="RNO20" s="274"/>
      <c r="RNP20" s="271"/>
      <c r="RNQ20" s="281"/>
      <c r="RNR20" s="349" t="s">
        <v>92</v>
      </c>
      <c r="RNS20" s="349"/>
      <c r="RNT20" s="349"/>
      <c r="RNU20" s="349"/>
      <c r="RNV20" s="349"/>
      <c r="RNW20" s="349"/>
      <c r="RNX20" s="349"/>
      <c r="RNY20" s="349"/>
      <c r="RNZ20" s="349"/>
      <c r="ROA20" s="349"/>
      <c r="ROB20" s="349"/>
      <c r="ROC20" s="349"/>
      <c r="ROD20" s="349"/>
      <c r="ROE20" s="349"/>
      <c r="RXI20" s="271"/>
      <c r="RXJ20" s="274" t="s">
        <v>33</v>
      </c>
      <c r="RXK20" s="274"/>
      <c r="RXL20" s="271"/>
      <c r="RXM20" s="281"/>
      <c r="RXN20" s="349" t="s">
        <v>92</v>
      </c>
      <c r="RXO20" s="349"/>
      <c r="RXP20" s="349"/>
      <c r="RXQ20" s="349"/>
      <c r="RXR20" s="349"/>
      <c r="RXS20" s="349"/>
      <c r="RXT20" s="349"/>
      <c r="RXU20" s="349"/>
      <c r="RXV20" s="349"/>
      <c r="RXW20" s="349"/>
      <c r="RXX20" s="349"/>
      <c r="RXY20" s="349"/>
      <c r="RXZ20" s="349"/>
      <c r="RYA20" s="349"/>
      <c r="SHE20" s="271"/>
      <c r="SHF20" s="274" t="s">
        <v>33</v>
      </c>
      <c r="SHG20" s="274"/>
      <c r="SHH20" s="271"/>
      <c r="SHI20" s="281"/>
      <c r="SHJ20" s="349" t="s">
        <v>92</v>
      </c>
      <c r="SHK20" s="349"/>
      <c r="SHL20" s="349"/>
      <c r="SHM20" s="349"/>
      <c r="SHN20" s="349"/>
      <c r="SHO20" s="349"/>
      <c r="SHP20" s="349"/>
      <c r="SHQ20" s="349"/>
      <c r="SHR20" s="349"/>
      <c r="SHS20" s="349"/>
      <c r="SHT20" s="349"/>
      <c r="SHU20" s="349"/>
      <c r="SHV20" s="349"/>
      <c r="SHW20" s="349"/>
      <c r="SRA20" s="271"/>
      <c r="SRB20" s="274" t="s">
        <v>33</v>
      </c>
      <c r="SRC20" s="274"/>
      <c r="SRD20" s="271"/>
      <c r="SRE20" s="281"/>
      <c r="SRF20" s="349" t="s">
        <v>92</v>
      </c>
      <c r="SRG20" s="349"/>
      <c r="SRH20" s="349"/>
      <c r="SRI20" s="349"/>
      <c r="SRJ20" s="349"/>
      <c r="SRK20" s="349"/>
      <c r="SRL20" s="349"/>
      <c r="SRM20" s="349"/>
      <c r="SRN20" s="349"/>
      <c r="SRO20" s="349"/>
      <c r="SRP20" s="349"/>
      <c r="SRQ20" s="349"/>
      <c r="SRR20" s="349"/>
      <c r="SRS20" s="349"/>
      <c r="TAW20" s="271"/>
      <c r="TAX20" s="274" t="s">
        <v>33</v>
      </c>
      <c r="TAY20" s="274"/>
      <c r="TAZ20" s="271"/>
      <c r="TBA20" s="281"/>
      <c r="TBB20" s="349" t="s">
        <v>92</v>
      </c>
      <c r="TBC20" s="349"/>
      <c r="TBD20" s="349"/>
      <c r="TBE20" s="349"/>
      <c r="TBF20" s="349"/>
      <c r="TBG20" s="349"/>
      <c r="TBH20" s="349"/>
      <c r="TBI20" s="349"/>
      <c r="TBJ20" s="349"/>
      <c r="TBK20" s="349"/>
      <c r="TBL20" s="349"/>
      <c r="TBM20" s="349"/>
      <c r="TBN20" s="349"/>
      <c r="TBO20" s="349"/>
      <c r="TKS20" s="271"/>
      <c r="TKT20" s="274" t="s">
        <v>33</v>
      </c>
      <c r="TKU20" s="274"/>
      <c r="TKV20" s="271"/>
      <c r="TKW20" s="281"/>
      <c r="TKX20" s="349" t="s">
        <v>92</v>
      </c>
      <c r="TKY20" s="349"/>
      <c r="TKZ20" s="349"/>
      <c r="TLA20" s="349"/>
      <c r="TLB20" s="349"/>
      <c r="TLC20" s="349"/>
      <c r="TLD20" s="349"/>
      <c r="TLE20" s="349"/>
      <c r="TLF20" s="349"/>
      <c r="TLG20" s="349"/>
      <c r="TLH20" s="349"/>
      <c r="TLI20" s="349"/>
      <c r="TLJ20" s="349"/>
      <c r="TLK20" s="349"/>
      <c r="TUO20" s="271"/>
      <c r="TUP20" s="274" t="s">
        <v>33</v>
      </c>
      <c r="TUQ20" s="274"/>
      <c r="TUR20" s="271"/>
      <c r="TUS20" s="281"/>
      <c r="TUT20" s="349" t="s">
        <v>92</v>
      </c>
      <c r="TUU20" s="349"/>
      <c r="TUV20" s="349"/>
      <c r="TUW20" s="349"/>
      <c r="TUX20" s="349"/>
      <c r="TUY20" s="349"/>
      <c r="TUZ20" s="349"/>
      <c r="TVA20" s="349"/>
      <c r="TVB20" s="349"/>
      <c r="TVC20" s="349"/>
      <c r="TVD20" s="349"/>
      <c r="TVE20" s="349"/>
      <c r="TVF20" s="349"/>
      <c r="TVG20" s="349"/>
      <c r="UEK20" s="271"/>
      <c r="UEL20" s="274" t="s">
        <v>33</v>
      </c>
      <c r="UEM20" s="274"/>
      <c r="UEN20" s="271"/>
      <c r="UEO20" s="281"/>
      <c r="UEP20" s="349" t="s">
        <v>92</v>
      </c>
      <c r="UEQ20" s="349"/>
      <c r="UER20" s="349"/>
      <c r="UES20" s="349"/>
      <c r="UET20" s="349"/>
      <c r="UEU20" s="349"/>
      <c r="UEV20" s="349"/>
      <c r="UEW20" s="349"/>
      <c r="UEX20" s="349"/>
      <c r="UEY20" s="349"/>
      <c r="UEZ20" s="349"/>
      <c r="UFA20" s="349"/>
      <c r="UFB20" s="349"/>
      <c r="UFC20" s="349"/>
      <c r="UOG20" s="271"/>
      <c r="UOH20" s="274" t="s">
        <v>33</v>
      </c>
      <c r="UOI20" s="274"/>
      <c r="UOJ20" s="271"/>
      <c r="UOK20" s="281"/>
      <c r="UOL20" s="349" t="s">
        <v>92</v>
      </c>
      <c r="UOM20" s="349"/>
      <c r="UON20" s="349"/>
      <c r="UOO20" s="349"/>
      <c r="UOP20" s="349"/>
      <c r="UOQ20" s="349"/>
      <c r="UOR20" s="349"/>
      <c r="UOS20" s="349"/>
      <c r="UOT20" s="349"/>
      <c r="UOU20" s="349"/>
      <c r="UOV20" s="349"/>
      <c r="UOW20" s="349"/>
      <c r="UOX20" s="349"/>
      <c r="UOY20" s="349"/>
      <c r="UYC20" s="271"/>
      <c r="UYD20" s="274" t="s">
        <v>33</v>
      </c>
      <c r="UYE20" s="274"/>
      <c r="UYF20" s="271"/>
      <c r="UYG20" s="281"/>
      <c r="UYH20" s="349" t="s">
        <v>92</v>
      </c>
      <c r="UYI20" s="349"/>
      <c r="UYJ20" s="349"/>
      <c r="UYK20" s="349"/>
      <c r="UYL20" s="349"/>
      <c r="UYM20" s="349"/>
      <c r="UYN20" s="349"/>
      <c r="UYO20" s="349"/>
      <c r="UYP20" s="349"/>
      <c r="UYQ20" s="349"/>
      <c r="UYR20" s="349"/>
      <c r="UYS20" s="349"/>
      <c r="UYT20" s="349"/>
      <c r="UYU20" s="349"/>
      <c r="VHY20" s="271"/>
      <c r="VHZ20" s="274" t="s">
        <v>33</v>
      </c>
      <c r="VIA20" s="274"/>
      <c r="VIB20" s="271"/>
      <c r="VIC20" s="281"/>
      <c r="VID20" s="349" t="s">
        <v>92</v>
      </c>
      <c r="VIE20" s="349"/>
      <c r="VIF20" s="349"/>
      <c r="VIG20" s="349"/>
      <c r="VIH20" s="349"/>
      <c r="VII20" s="349"/>
      <c r="VIJ20" s="349"/>
      <c r="VIK20" s="349"/>
      <c r="VIL20" s="349"/>
      <c r="VIM20" s="349"/>
      <c r="VIN20" s="349"/>
      <c r="VIO20" s="349"/>
      <c r="VIP20" s="349"/>
      <c r="VIQ20" s="349"/>
      <c r="VRU20" s="271"/>
      <c r="VRV20" s="274" t="s">
        <v>33</v>
      </c>
      <c r="VRW20" s="274"/>
      <c r="VRX20" s="271"/>
      <c r="VRY20" s="281"/>
      <c r="VRZ20" s="349" t="s">
        <v>92</v>
      </c>
      <c r="VSA20" s="349"/>
      <c r="VSB20" s="349"/>
      <c r="VSC20" s="349"/>
      <c r="VSD20" s="349"/>
      <c r="VSE20" s="349"/>
      <c r="VSF20" s="349"/>
      <c r="VSG20" s="349"/>
      <c r="VSH20" s="349"/>
      <c r="VSI20" s="349"/>
      <c r="VSJ20" s="349"/>
      <c r="VSK20" s="349"/>
      <c r="VSL20" s="349"/>
      <c r="VSM20" s="349"/>
      <c r="WBQ20" s="271"/>
      <c r="WBR20" s="274" t="s">
        <v>33</v>
      </c>
      <c r="WBS20" s="274"/>
      <c r="WBT20" s="271"/>
      <c r="WBU20" s="281"/>
      <c r="WBV20" s="349" t="s">
        <v>92</v>
      </c>
      <c r="WBW20" s="349"/>
      <c r="WBX20" s="349"/>
      <c r="WBY20" s="349"/>
      <c r="WBZ20" s="349"/>
      <c r="WCA20" s="349"/>
      <c r="WCB20" s="349"/>
      <c r="WCC20" s="349"/>
      <c r="WCD20" s="349"/>
      <c r="WCE20" s="349"/>
      <c r="WCF20" s="349"/>
      <c r="WCG20" s="349"/>
      <c r="WCH20" s="349"/>
      <c r="WCI20" s="349"/>
      <c r="WLM20" s="271"/>
      <c r="WLN20" s="274" t="s">
        <v>33</v>
      </c>
      <c r="WLO20" s="274"/>
      <c r="WLP20" s="271"/>
      <c r="WLQ20" s="281"/>
      <c r="WLR20" s="349" t="s">
        <v>92</v>
      </c>
      <c r="WLS20" s="349"/>
      <c r="WLT20" s="349"/>
      <c r="WLU20" s="349"/>
      <c r="WLV20" s="349"/>
      <c r="WLW20" s="349"/>
      <c r="WLX20" s="349"/>
      <c r="WLY20" s="349"/>
      <c r="WLZ20" s="349"/>
      <c r="WMA20" s="349"/>
      <c r="WMB20" s="349"/>
      <c r="WMC20" s="349"/>
      <c r="WMD20" s="349"/>
      <c r="WME20" s="349"/>
      <c r="WVI20" s="271"/>
      <c r="WVJ20" s="274" t="s">
        <v>33</v>
      </c>
      <c r="WVK20" s="274"/>
      <c r="WVL20" s="271"/>
      <c r="WVM20" s="281"/>
      <c r="WVN20" s="349" t="s">
        <v>92</v>
      </c>
      <c r="WVO20" s="349"/>
      <c r="WVP20" s="349"/>
      <c r="WVQ20" s="349"/>
      <c r="WVR20" s="349"/>
      <c r="WVS20" s="349"/>
      <c r="WVT20" s="349"/>
      <c r="WVU20" s="349"/>
      <c r="WVV20" s="349"/>
      <c r="WVW20" s="349"/>
      <c r="WVX20" s="349"/>
      <c r="WVY20" s="349"/>
      <c r="WVZ20" s="349"/>
      <c r="WWA20" s="349"/>
    </row>
    <row r="21" spans="1:787 1025:1811 2049:2835 3073:3859 4097:4883 5121:5907 6145:6931 7169:7955 8193:8979 9217:10003 10241:11027 11265:12051 12289:13075 13313:14099 14337:15123 15361:16147" ht="15" x14ac:dyDescent="0.25">
      <c r="A21" s="274"/>
      <c r="B21" s="274"/>
      <c r="C21" s="271"/>
      <c r="D21" s="281"/>
      <c r="E21" s="279"/>
      <c r="F21" s="282"/>
      <c r="G21" s="283"/>
      <c r="H21" s="274"/>
      <c r="I21" s="274"/>
      <c r="J21" s="274"/>
      <c r="K21" s="274"/>
      <c r="L21" s="284"/>
      <c r="M21" s="274"/>
      <c r="N21" s="271"/>
      <c r="O21" s="271"/>
      <c r="P21" s="271"/>
      <c r="Q21" s="271"/>
      <c r="R21" s="271"/>
      <c r="S21" s="271"/>
    </row>
    <row r="22" spans="1:787 1025:1811 2049:2835 3073:3859 4097:4883 5121:5907 6145:6931 7169:7955 8193:8979 9217:10003 10241:11027 11265:12051 12289:13075 13313:14099 14337:15123 15361:16147" ht="15" x14ac:dyDescent="0.25">
      <c r="A22" s="285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</row>
    <row r="23" spans="1:787 1025:1811 2049:2835 3073:3859 4097:4883 5121:5907 6145:6931 7169:7955 8193:8979 9217:10003 10241:11027 11265:12051 12289:13075 13313:14099 14337:15123 15361:16147" x14ac:dyDescent="0.2">
      <c r="A23" s="350" t="s">
        <v>34</v>
      </c>
      <c r="B23" s="350" t="s">
        <v>35</v>
      </c>
      <c r="C23" s="350" t="s">
        <v>36</v>
      </c>
      <c r="D23" s="350"/>
      <c r="E23" s="350"/>
      <c r="F23" s="350" t="s">
        <v>37</v>
      </c>
      <c r="G23" s="350" t="s">
        <v>38</v>
      </c>
      <c r="H23" s="350" t="s">
        <v>39</v>
      </c>
      <c r="I23" s="350"/>
      <c r="J23" s="350"/>
      <c r="K23" s="350"/>
      <c r="L23" s="350" t="s">
        <v>40</v>
      </c>
      <c r="M23" s="350"/>
      <c r="N23" s="350"/>
      <c r="O23" s="350"/>
      <c r="P23" s="350" t="s">
        <v>41</v>
      </c>
      <c r="Q23" s="350" t="s">
        <v>42</v>
      </c>
      <c r="R23" s="350" t="s">
        <v>43</v>
      </c>
      <c r="S23" s="350" t="s">
        <v>44</v>
      </c>
    </row>
    <row r="24" spans="1:787 1025:1811 2049:2835 3073:3859 4097:4883 5121:5907 6145:6931 7169:7955 8193:8979 9217:10003 10241:11027 11265:12051 12289:13075 13313:14099 14337:15123 15361:16147" ht="12.75" customHeight="1" x14ac:dyDescent="0.2">
      <c r="A24" s="350"/>
      <c r="B24" s="350"/>
      <c r="C24" s="350"/>
      <c r="D24" s="350"/>
      <c r="E24" s="350"/>
      <c r="F24" s="350"/>
      <c r="G24" s="350"/>
      <c r="H24" s="350" t="s">
        <v>45</v>
      </c>
      <c r="I24" s="350" t="s">
        <v>46</v>
      </c>
      <c r="J24" s="350"/>
      <c r="K24" s="350"/>
      <c r="L24" s="350" t="s">
        <v>45</v>
      </c>
      <c r="M24" s="351" t="s">
        <v>46</v>
      </c>
      <c r="N24" s="351"/>
      <c r="O24" s="351"/>
      <c r="P24" s="351"/>
      <c r="Q24" s="351"/>
      <c r="R24" s="351"/>
      <c r="S24" s="351"/>
    </row>
    <row r="25" spans="1:787 1025:1811 2049:2835 3073:3859 4097:4883 5121:5907 6145:6931 7169:7955 8193:8979 9217:10003 10241:11027 11265:12051 12289:13075 13313:14099 14337:15123 15361:16147" ht="12.75" customHeight="1" x14ac:dyDescent="0.2">
      <c r="A25" s="350"/>
      <c r="B25" s="350"/>
      <c r="C25" s="350"/>
      <c r="D25" s="350"/>
      <c r="E25" s="350"/>
      <c r="F25" s="350"/>
      <c r="G25" s="350"/>
      <c r="H25" s="350"/>
      <c r="I25" s="287" t="s">
        <v>47</v>
      </c>
      <c r="J25" s="287" t="s">
        <v>48</v>
      </c>
      <c r="K25" s="287" t="s">
        <v>49</v>
      </c>
      <c r="L25" s="350"/>
      <c r="M25" s="287" t="s">
        <v>47</v>
      </c>
      <c r="N25" s="287" t="s">
        <v>48</v>
      </c>
      <c r="O25" s="287" t="s">
        <v>49</v>
      </c>
      <c r="P25" s="351"/>
      <c r="Q25" s="351"/>
      <c r="R25" s="351"/>
      <c r="S25" s="351"/>
    </row>
    <row r="26" spans="1:787 1025:1811 2049:2835 3073:3859 4097:4883 5121:5907 6145:6931 7169:7955 8193:8979 9217:10003 10241:11027 11265:12051 12289:13075 13313:14099 14337:15123 15361:16147" x14ac:dyDescent="0.2">
      <c r="A26" s="286">
        <v>1</v>
      </c>
      <c r="B26" s="286">
        <v>2</v>
      </c>
      <c r="C26" s="351">
        <v>3</v>
      </c>
      <c r="D26" s="351"/>
      <c r="E26" s="351"/>
      <c r="F26" s="286">
        <v>4</v>
      </c>
      <c r="G26" s="286">
        <v>5</v>
      </c>
      <c r="H26" s="286">
        <v>6</v>
      </c>
      <c r="I26" s="286">
        <v>7</v>
      </c>
      <c r="J26" s="286">
        <v>8</v>
      </c>
      <c r="K26" s="286">
        <v>9</v>
      </c>
      <c r="L26" s="286">
        <v>10</v>
      </c>
      <c r="M26" s="286">
        <v>11</v>
      </c>
      <c r="N26" s="286">
        <v>12</v>
      </c>
      <c r="O26" s="286">
        <v>13</v>
      </c>
      <c r="P26" s="286">
        <v>14</v>
      </c>
      <c r="Q26" s="286">
        <v>15</v>
      </c>
      <c r="R26" s="286">
        <v>16</v>
      </c>
      <c r="S26" s="286">
        <v>17</v>
      </c>
    </row>
    <row r="27" spans="1:787 1025:1811 2049:2835 3073:3859 4097:4883 5121:5907 6145:6931 7169:7955 8193:8979 9217:10003 10241:11027 11265:12051 12289:13075 13313:14099 14337:15123 15361:16147" x14ac:dyDescent="0.2">
      <c r="A27" s="364" t="s">
        <v>162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</row>
    <row r="28" spans="1:787 1025:1811 2049:2835 3073:3859 4097:4883 5121:5907 6145:6931 7169:7955 8193:8979 9217:10003 10241:11027 11265:12051 12289:13075 13313:14099 14337:15123 15361:16147" ht="48.75" customHeight="1" x14ac:dyDescent="0.2">
      <c r="A28" s="288" t="s">
        <v>51</v>
      </c>
      <c r="B28" s="289" t="s">
        <v>163</v>
      </c>
      <c r="C28" s="357" t="s">
        <v>164</v>
      </c>
      <c r="D28" s="357"/>
      <c r="E28" s="357"/>
      <c r="F28" s="290" t="s">
        <v>54</v>
      </c>
      <c r="G28" s="291">
        <v>1</v>
      </c>
      <c r="H28" s="292">
        <v>16.91</v>
      </c>
      <c r="I28" s="293">
        <v>16.91</v>
      </c>
      <c r="J28" s="294"/>
      <c r="K28" s="294"/>
      <c r="L28" s="295">
        <v>17</v>
      </c>
      <c r="M28" s="295">
        <v>17</v>
      </c>
      <c r="N28" s="294"/>
      <c r="O28" s="294"/>
      <c r="P28" s="296">
        <v>1.8</v>
      </c>
      <c r="Q28" s="296">
        <v>1.8</v>
      </c>
      <c r="R28" s="295">
        <v>0</v>
      </c>
      <c r="S28" s="295">
        <v>0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288" t="s">
        <v>55</v>
      </c>
      <c r="B29" s="289" t="s">
        <v>165</v>
      </c>
      <c r="C29" s="357" t="s">
        <v>166</v>
      </c>
      <c r="D29" s="357"/>
      <c r="E29" s="357"/>
      <c r="F29" s="290" t="s">
        <v>167</v>
      </c>
      <c r="G29" s="297">
        <v>0.05</v>
      </c>
      <c r="H29" s="292">
        <v>165.95</v>
      </c>
      <c r="I29" s="293">
        <v>165.95</v>
      </c>
      <c r="J29" s="294"/>
      <c r="K29" s="294"/>
      <c r="L29" s="295">
        <v>8</v>
      </c>
      <c r="M29" s="295">
        <v>8</v>
      </c>
      <c r="N29" s="294"/>
      <c r="O29" s="294"/>
      <c r="P29" s="293">
        <v>12.96</v>
      </c>
      <c r="Q29" s="293">
        <v>0.65</v>
      </c>
      <c r="R29" s="295">
        <v>0</v>
      </c>
      <c r="S29" s="295">
        <v>0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288" t="s">
        <v>58</v>
      </c>
      <c r="B30" s="289" t="s">
        <v>168</v>
      </c>
      <c r="C30" s="357" t="s">
        <v>169</v>
      </c>
      <c r="D30" s="357"/>
      <c r="E30" s="357"/>
      <c r="F30" s="290" t="s">
        <v>54</v>
      </c>
      <c r="G30" s="291">
        <v>3</v>
      </c>
      <c r="H30" s="292">
        <v>10.5</v>
      </c>
      <c r="I30" s="293">
        <v>10.5</v>
      </c>
      <c r="J30" s="294"/>
      <c r="K30" s="294"/>
      <c r="L30" s="295">
        <v>32</v>
      </c>
      <c r="M30" s="295">
        <v>32</v>
      </c>
      <c r="N30" s="294"/>
      <c r="O30" s="294"/>
      <c r="P30" s="293">
        <v>0.82</v>
      </c>
      <c r="Q30" s="293">
        <v>2.46</v>
      </c>
      <c r="R30" s="295">
        <v>0</v>
      </c>
      <c r="S30" s="295">
        <v>0</v>
      </c>
    </row>
    <row r="31" spans="1:787 1025:1811 2049:2835 3073:3859 4097:4883 5121:5907 6145:6931 7169:7955 8193:8979 9217:10003 10241:11027 11265:12051 12289:13075 13313:14099 14337:15123 15361:16147" ht="84.75" customHeight="1" x14ac:dyDescent="0.2">
      <c r="A31" s="288" t="s">
        <v>62</v>
      </c>
      <c r="B31" s="289" t="s">
        <v>170</v>
      </c>
      <c r="C31" s="357" t="s">
        <v>171</v>
      </c>
      <c r="D31" s="357"/>
      <c r="E31" s="357"/>
      <c r="F31" s="290" t="s">
        <v>54</v>
      </c>
      <c r="G31" s="291">
        <v>2</v>
      </c>
      <c r="H31" s="292">
        <v>4.0999999999999996</v>
      </c>
      <c r="I31" s="293">
        <v>4.0999999999999996</v>
      </c>
      <c r="J31" s="294"/>
      <c r="K31" s="294"/>
      <c r="L31" s="295">
        <v>8</v>
      </c>
      <c r="M31" s="295">
        <v>8</v>
      </c>
      <c r="N31" s="294"/>
      <c r="O31" s="294"/>
      <c r="P31" s="293">
        <v>0.32</v>
      </c>
      <c r="Q31" s="293">
        <v>0.64</v>
      </c>
      <c r="R31" s="295">
        <v>0</v>
      </c>
      <c r="S31" s="295">
        <v>0</v>
      </c>
    </row>
    <row r="32" spans="1:787 1025:1811 2049:2835 3073:3859 4097:4883 5121:5907 6145:6931 7169:7955 8193:8979 9217:10003 10241:11027 11265:12051 12289:13075 13313:14099 14337:15123 15361:16147" ht="18" customHeight="1" x14ac:dyDescent="0.2">
      <c r="A32" s="354" t="s">
        <v>72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6"/>
    </row>
    <row r="33" spans="1:19" ht="18" customHeight="1" x14ac:dyDescent="0.2">
      <c r="A33" s="353" t="s">
        <v>73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298">
        <v>65</v>
      </c>
      <c r="M33" s="298">
        <v>65</v>
      </c>
      <c r="N33" s="299"/>
      <c r="O33" s="299"/>
      <c r="P33" s="300"/>
      <c r="Q33" s="301">
        <v>5.55</v>
      </c>
      <c r="R33" s="300"/>
      <c r="S33" s="300"/>
    </row>
    <row r="34" spans="1:19" ht="18" customHeight="1" x14ac:dyDescent="0.2">
      <c r="A34" s="353" t="s">
        <v>74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02">
        <v>3189</v>
      </c>
      <c r="M34" s="302">
        <v>3189</v>
      </c>
      <c r="N34" s="299"/>
      <c r="O34" s="299"/>
      <c r="P34" s="300"/>
      <c r="Q34" s="301">
        <v>272.26</v>
      </c>
      <c r="R34" s="300"/>
      <c r="S34" s="300"/>
    </row>
    <row r="35" spans="1:19" ht="18" customHeight="1" x14ac:dyDescent="0.2">
      <c r="A35" s="353" t="s">
        <v>75</v>
      </c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02">
        <v>2169</v>
      </c>
      <c r="M35" s="299"/>
      <c r="N35" s="299"/>
      <c r="O35" s="299"/>
      <c r="P35" s="300"/>
      <c r="Q35" s="300"/>
      <c r="R35" s="300"/>
      <c r="S35" s="300"/>
    </row>
    <row r="36" spans="1:19" ht="12.75" customHeight="1" x14ac:dyDescent="0.2">
      <c r="A36" s="353" t="s">
        <v>76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02">
        <v>1276</v>
      </c>
      <c r="M36" s="299"/>
      <c r="N36" s="299"/>
      <c r="O36" s="299"/>
      <c r="P36" s="300"/>
      <c r="Q36" s="300"/>
      <c r="R36" s="300"/>
      <c r="S36" s="300"/>
    </row>
    <row r="37" spans="1:19" ht="12.75" customHeight="1" x14ac:dyDescent="0.2">
      <c r="A37" s="353" t="s">
        <v>158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03">
        <v>6634</v>
      </c>
      <c r="M37" s="299"/>
      <c r="N37" s="299"/>
      <c r="O37" s="299"/>
      <c r="P37" s="300"/>
      <c r="Q37" s="301">
        <v>272.26</v>
      </c>
      <c r="R37" s="300"/>
      <c r="S37" s="300"/>
    </row>
    <row r="38" spans="1:19" ht="12.75" customHeight="1" x14ac:dyDescent="0.2">
      <c r="A38" s="354" t="s">
        <v>89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6"/>
    </row>
    <row r="39" spans="1:19" ht="12.75" customHeight="1" x14ac:dyDescent="0.2">
      <c r="A39" s="353" t="s">
        <v>73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298">
        <v>65</v>
      </c>
      <c r="M39" s="298">
        <v>65</v>
      </c>
      <c r="N39" s="299"/>
      <c r="O39" s="299"/>
      <c r="P39" s="300"/>
      <c r="Q39" s="301">
        <v>5.55</v>
      </c>
      <c r="R39" s="300"/>
      <c r="S39" s="300"/>
    </row>
    <row r="40" spans="1:19" ht="12.75" customHeight="1" x14ac:dyDescent="0.2">
      <c r="A40" s="353" t="s">
        <v>74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02">
        <v>3189</v>
      </c>
      <c r="M40" s="302">
        <v>3189</v>
      </c>
      <c r="N40" s="299"/>
      <c r="O40" s="299"/>
      <c r="P40" s="300"/>
      <c r="Q40" s="301">
        <v>272.26</v>
      </c>
      <c r="R40" s="300"/>
      <c r="S40" s="300"/>
    </row>
    <row r="41" spans="1:19" ht="12.75" customHeight="1" x14ac:dyDescent="0.2">
      <c r="A41" s="352" t="s">
        <v>90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294"/>
      <c r="M41" s="294"/>
      <c r="N41" s="294"/>
      <c r="O41" s="294"/>
      <c r="P41" s="304"/>
      <c r="Q41" s="304"/>
      <c r="R41" s="304"/>
      <c r="S41" s="304"/>
    </row>
    <row r="42" spans="1:19" ht="12.75" customHeight="1" x14ac:dyDescent="0.2">
      <c r="A42" s="352" t="s">
        <v>172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05">
        <v>3001</v>
      </c>
      <c r="M42" s="305">
        <v>3001</v>
      </c>
      <c r="N42" s="294"/>
      <c r="O42" s="294"/>
      <c r="P42" s="304"/>
      <c r="Q42" s="306">
        <v>256.24349999999998</v>
      </c>
      <c r="R42" s="304"/>
      <c r="S42" s="304"/>
    </row>
    <row r="43" spans="1:19" ht="51" customHeight="1" x14ac:dyDescent="0.2">
      <c r="A43" s="352" t="s">
        <v>173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295">
        <v>920</v>
      </c>
      <c r="M43" s="295">
        <v>920</v>
      </c>
      <c r="N43" s="294"/>
      <c r="O43" s="294"/>
      <c r="P43" s="304"/>
      <c r="Q43" s="307">
        <v>78.537000000000006</v>
      </c>
      <c r="R43" s="304"/>
      <c r="S43" s="304"/>
    </row>
    <row r="44" spans="1:19" x14ac:dyDescent="0.2">
      <c r="A44" s="352" t="s">
        <v>174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295">
        <v>-797</v>
      </c>
      <c r="M44" s="295">
        <v>-797</v>
      </c>
      <c r="N44" s="294"/>
      <c r="O44" s="294"/>
      <c r="P44" s="304"/>
      <c r="Q44" s="307">
        <v>-68.066000000000003</v>
      </c>
      <c r="R44" s="304"/>
      <c r="S44" s="304"/>
    </row>
    <row r="45" spans="1:19" ht="12.75" customHeight="1" x14ac:dyDescent="0.2">
      <c r="A45" s="353" t="s">
        <v>75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02">
        <v>2169</v>
      </c>
      <c r="M45" s="299"/>
      <c r="N45" s="299"/>
      <c r="O45" s="299"/>
      <c r="P45" s="300"/>
      <c r="Q45" s="300"/>
      <c r="R45" s="300"/>
      <c r="S45" s="300"/>
    </row>
    <row r="46" spans="1:19" ht="12.75" customHeight="1" x14ac:dyDescent="0.2">
      <c r="A46" s="353" t="s">
        <v>76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02">
        <v>1276</v>
      </c>
      <c r="M46" s="299"/>
      <c r="N46" s="299"/>
      <c r="O46" s="299"/>
      <c r="P46" s="300"/>
      <c r="Q46" s="300"/>
      <c r="R46" s="300"/>
      <c r="S46" s="300"/>
    </row>
    <row r="47" spans="1:19" ht="12.75" customHeight="1" x14ac:dyDescent="0.2">
      <c r="A47" s="353" t="s">
        <v>158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03">
        <v>6634</v>
      </c>
      <c r="M47" s="299"/>
      <c r="N47" s="299"/>
      <c r="O47" s="299"/>
      <c r="P47" s="300"/>
      <c r="Q47" s="301">
        <v>272.26</v>
      </c>
      <c r="R47" s="300"/>
      <c r="S47" s="300"/>
    </row>
    <row r="48" spans="1:19" ht="15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48"/>
      <c r="N48" s="48"/>
      <c r="O48" s="49"/>
      <c r="P48" s="49"/>
      <c r="Q48" s="50"/>
      <c r="R48" s="32"/>
      <c r="S48" s="32"/>
    </row>
    <row r="49" spans="1:19" ht="15" x14ac:dyDescent="0.25">
      <c r="A49" s="32" t="s">
        <v>15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x14ac:dyDescent="0.2">
      <c r="A50" s="35"/>
      <c r="B50" s="35"/>
      <c r="C50" s="35"/>
      <c r="D50" s="35"/>
      <c r="E50" s="35"/>
      <c r="F50" s="35"/>
      <c r="G50" s="35"/>
      <c r="H50" s="45"/>
      <c r="I50" s="369"/>
      <c r="J50" s="369"/>
      <c r="K50" s="369"/>
      <c r="L50" s="35"/>
      <c r="M50" s="35"/>
      <c r="N50" s="35"/>
      <c r="O50" s="35"/>
      <c r="P50" s="35"/>
      <c r="Q50" s="35"/>
      <c r="R50" s="35"/>
      <c r="S50" s="35"/>
    </row>
  </sheetData>
  <mergeCells count="115">
    <mergeCell ref="C15:G15"/>
    <mergeCell ref="A8:S8"/>
    <mergeCell ref="A9:S9"/>
    <mergeCell ref="A11:S11"/>
    <mergeCell ref="A12:S12"/>
    <mergeCell ref="A13:S13"/>
    <mergeCell ref="A14:S14"/>
    <mergeCell ref="A2:C2"/>
    <mergeCell ref="P2:S2"/>
    <mergeCell ref="A3:D3"/>
    <mergeCell ref="O3:S3"/>
    <mergeCell ref="A4:D4"/>
    <mergeCell ref="O4:S4"/>
    <mergeCell ref="I50:K50"/>
    <mergeCell ref="A44:K44"/>
    <mergeCell ref="A45:K45"/>
    <mergeCell ref="A46:K46"/>
    <mergeCell ref="A47:K47"/>
    <mergeCell ref="A39:K39"/>
    <mergeCell ref="A40:K40"/>
    <mergeCell ref="A41:K41"/>
    <mergeCell ref="A42:K42"/>
    <mergeCell ref="A43:K43"/>
    <mergeCell ref="A38:S38"/>
    <mergeCell ref="C29:E29"/>
    <mergeCell ref="C30:E30"/>
    <mergeCell ref="C31:E31"/>
    <mergeCell ref="A32:S32"/>
    <mergeCell ref="A33:K33"/>
    <mergeCell ref="L24:L25"/>
    <mergeCell ref="M24:O24"/>
    <mergeCell ref="I24:K24"/>
    <mergeCell ref="A34:K34"/>
    <mergeCell ref="A35:K35"/>
    <mergeCell ref="A36:K36"/>
    <mergeCell ref="A37:K37"/>
    <mergeCell ref="C26:E26"/>
    <mergeCell ref="A27:S27"/>
    <mergeCell ref="C28:E28"/>
    <mergeCell ref="F20:S20"/>
    <mergeCell ref="A23:A25"/>
    <mergeCell ref="B23:B25"/>
    <mergeCell ref="C23:E25"/>
    <mergeCell ref="F23:F25"/>
    <mergeCell ref="G23:G25"/>
    <mergeCell ref="H23:K23"/>
    <mergeCell ref="L23:O23"/>
    <mergeCell ref="P23:P25"/>
    <mergeCell ref="Q23:Q25"/>
    <mergeCell ref="R23:R25"/>
    <mergeCell ref="S23:S25"/>
    <mergeCell ref="H24:H25"/>
    <mergeCell ref="BGH20:BGU20"/>
    <mergeCell ref="BQD20:BQQ20"/>
    <mergeCell ref="BZZ20:CAM20"/>
    <mergeCell ref="CJV20:CKI20"/>
    <mergeCell ref="CTR20:CUE20"/>
    <mergeCell ref="JB20:JO20"/>
    <mergeCell ref="SX20:TK20"/>
    <mergeCell ref="ACT20:ADG20"/>
    <mergeCell ref="AMP20:ANC20"/>
    <mergeCell ref="AWL20:AWY20"/>
    <mergeCell ref="FAT20:FBG20"/>
    <mergeCell ref="FKP20:FLC20"/>
    <mergeCell ref="FUL20:FUY20"/>
    <mergeCell ref="GEH20:GEU20"/>
    <mergeCell ref="GOD20:GOQ20"/>
    <mergeCell ref="DDN20:DEA20"/>
    <mergeCell ref="DNJ20:DNW20"/>
    <mergeCell ref="DXF20:DXS20"/>
    <mergeCell ref="EHB20:EHO20"/>
    <mergeCell ref="EQX20:ERK20"/>
    <mergeCell ref="IVF20:IVS20"/>
    <mergeCell ref="JFB20:JFO20"/>
    <mergeCell ref="JOX20:JPK20"/>
    <mergeCell ref="JYT20:JZG20"/>
    <mergeCell ref="KIP20:KJC20"/>
    <mergeCell ref="GXZ20:GYM20"/>
    <mergeCell ref="HHV20:HII20"/>
    <mergeCell ref="HRR20:HSE20"/>
    <mergeCell ref="IBN20:ICA20"/>
    <mergeCell ref="ILJ20:ILW20"/>
    <mergeCell ref="MPR20:MQE20"/>
    <mergeCell ref="MZN20:NAA20"/>
    <mergeCell ref="NJJ20:NJW20"/>
    <mergeCell ref="NTF20:NTS20"/>
    <mergeCell ref="ODB20:ODO20"/>
    <mergeCell ref="KSL20:KSY20"/>
    <mergeCell ref="LCH20:LCU20"/>
    <mergeCell ref="LMD20:LMQ20"/>
    <mergeCell ref="LVZ20:LWM20"/>
    <mergeCell ref="MFV20:MGI20"/>
    <mergeCell ref="QKD20:QKQ20"/>
    <mergeCell ref="QTZ20:QUM20"/>
    <mergeCell ref="RDV20:REI20"/>
    <mergeCell ref="RNR20:ROE20"/>
    <mergeCell ref="RXN20:RYA20"/>
    <mergeCell ref="OMX20:ONK20"/>
    <mergeCell ref="OWT20:OXG20"/>
    <mergeCell ref="PGP20:PHC20"/>
    <mergeCell ref="PQL20:PQY20"/>
    <mergeCell ref="QAH20:QAU20"/>
    <mergeCell ref="WBV20:WCI20"/>
    <mergeCell ref="WLR20:WME20"/>
    <mergeCell ref="WVN20:WWA20"/>
    <mergeCell ref="UEP20:UFC20"/>
    <mergeCell ref="UOL20:UOY20"/>
    <mergeCell ref="UYH20:UYU20"/>
    <mergeCell ref="VID20:VIQ20"/>
    <mergeCell ref="VRZ20:VSM20"/>
    <mergeCell ref="SHJ20:SHW20"/>
    <mergeCell ref="SRF20:SRS20"/>
    <mergeCell ref="TBB20:TBO20"/>
    <mergeCell ref="TKX20:TLK20"/>
    <mergeCell ref="TUT20:TVG20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view="pageBreakPreview" topLeftCell="A30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  <col min="8" max="19" width="9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0" t="s">
        <v>116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71" t="s">
        <v>117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35"/>
      <c r="B16" s="238" t="s">
        <v>26</v>
      </c>
      <c r="C16" s="238"/>
      <c r="D16" s="239"/>
      <c r="E16" s="240">
        <v>216.339</v>
      </c>
      <c r="F16" s="241" t="s">
        <v>27</v>
      </c>
      <c r="G16" s="235"/>
      <c r="H16" s="238"/>
      <c r="I16" s="238"/>
      <c r="J16" s="238"/>
      <c r="K16" s="238"/>
      <c r="L16" s="238"/>
      <c r="M16" s="242"/>
      <c r="N16" s="238"/>
      <c r="O16" s="235"/>
      <c r="P16" s="235"/>
      <c r="Q16" s="235"/>
      <c r="R16" s="235"/>
      <c r="S16" s="235"/>
    </row>
    <row r="17" spans="1:26" ht="15" x14ac:dyDescent="0.25">
      <c r="A17" s="235"/>
      <c r="B17" s="238" t="s">
        <v>28</v>
      </c>
      <c r="C17" s="235"/>
      <c r="D17" s="239"/>
      <c r="E17" s="240">
        <v>35.338999999999999</v>
      </c>
      <c r="F17" s="241" t="s">
        <v>27</v>
      </c>
      <c r="G17" s="235"/>
      <c r="H17" s="238"/>
      <c r="I17" s="238"/>
      <c r="J17" s="238"/>
      <c r="K17" s="238"/>
      <c r="L17" s="238"/>
      <c r="M17" s="242"/>
      <c r="N17" s="238"/>
      <c r="O17" s="235"/>
      <c r="P17" s="235"/>
      <c r="Q17" s="235"/>
      <c r="R17" s="235"/>
      <c r="S17" s="235"/>
    </row>
    <row r="18" spans="1:26" ht="15" x14ac:dyDescent="0.25">
      <c r="A18" s="235"/>
      <c r="B18" s="238" t="s">
        <v>29</v>
      </c>
      <c r="C18" s="235"/>
      <c r="D18" s="239"/>
      <c r="E18" s="240">
        <v>181</v>
      </c>
      <c r="F18" s="241" t="s">
        <v>27</v>
      </c>
      <c r="G18" s="235"/>
      <c r="H18" s="238"/>
      <c r="I18" s="238"/>
      <c r="J18" s="238"/>
      <c r="K18" s="238"/>
      <c r="L18" s="238"/>
      <c r="M18" s="242"/>
      <c r="N18" s="238"/>
      <c r="O18" s="235"/>
      <c r="P18" s="235"/>
      <c r="Q18" s="235"/>
      <c r="R18" s="235"/>
      <c r="S18" s="235"/>
    </row>
    <row r="19" spans="1:26" ht="15" x14ac:dyDescent="0.25">
      <c r="A19" s="235"/>
      <c r="B19" s="238" t="s">
        <v>30</v>
      </c>
      <c r="C19" s="238"/>
      <c r="D19" s="239"/>
      <c r="E19" s="240">
        <v>8.3219999999999992</v>
      </c>
      <c r="F19" s="241" t="s">
        <v>27</v>
      </c>
      <c r="G19" s="235"/>
      <c r="H19" s="238"/>
      <c r="I19" s="235"/>
      <c r="J19" s="238"/>
      <c r="K19" s="238"/>
      <c r="L19" s="238"/>
      <c r="M19" s="237"/>
      <c r="N19" s="243"/>
      <c r="O19" s="235"/>
      <c r="P19" s="235"/>
      <c r="Q19" s="235"/>
      <c r="R19" s="235"/>
      <c r="S19" s="235"/>
    </row>
    <row r="20" spans="1:26" ht="15" x14ac:dyDescent="0.25">
      <c r="A20" s="235"/>
      <c r="B20" s="238" t="s">
        <v>31</v>
      </c>
      <c r="C20" s="238"/>
      <c r="D20" s="236"/>
      <c r="E20" s="240">
        <v>12.8</v>
      </c>
      <c r="F20" s="241" t="s">
        <v>32</v>
      </c>
      <c r="G20" s="235"/>
      <c r="H20" s="238"/>
      <c r="I20" s="235"/>
      <c r="J20" s="238"/>
      <c r="K20" s="238"/>
      <c r="L20" s="238"/>
      <c r="M20" s="244"/>
      <c r="N20" s="241"/>
      <c r="O20" s="235"/>
      <c r="P20" s="235"/>
      <c r="Q20" s="235"/>
      <c r="R20" s="235"/>
      <c r="S20" s="235"/>
    </row>
    <row r="21" spans="1:26" ht="15" x14ac:dyDescent="0.25">
      <c r="A21" s="235"/>
      <c r="B21" s="238" t="s">
        <v>33</v>
      </c>
      <c r="C21" s="238"/>
      <c r="D21" s="235"/>
      <c r="E21" s="245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</row>
    <row r="22" spans="1:26" ht="15" x14ac:dyDescent="0.25">
      <c r="A22" s="238"/>
      <c r="B22" s="238"/>
      <c r="C22" s="235"/>
      <c r="D22" s="245"/>
      <c r="E22" s="243"/>
      <c r="F22" s="246"/>
      <c r="G22" s="247"/>
      <c r="H22" s="238"/>
      <c r="I22" s="238"/>
      <c r="J22" s="238"/>
      <c r="K22" s="238"/>
      <c r="L22" s="248"/>
      <c r="M22" s="238"/>
      <c r="N22" s="235"/>
      <c r="O22" s="235"/>
      <c r="P22" s="235"/>
      <c r="Q22" s="235"/>
      <c r="R22" s="235"/>
      <c r="S22" s="235"/>
    </row>
    <row r="23" spans="1:26" ht="15" x14ac:dyDescent="0.25">
      <c r="A23" s="24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</row>
    <row r="24" spans="1:26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26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26" x14ac:dyDescent="0.2">
      <c r="A26" s="350"/>
      <c r="B26" s="350"/>
      <c r="C26" s="350"/>
      <c r="D26" s="350"/>
      <c r="E26" s="350"/>
      <c r="F26" s="350"/>
      <c r="G26" s="350"/>
      <c r="H26" s="350"/>
      <c r="I26" s="251" t="s">
        <v>47</v>
      </c>
      <c r="J26" s="251" t="s">
        <v>48</v>
      </c>
      <c r="K26" s="251" t="s">
        <v>49</v>
      </c>
      <c r="L26" s="350"/>
      <c r="M26" s="251" t="s">
        <v>47</v>
      </c>
      <c r="N26" s="251" t="s">
        <v>48</v>
      </c>
      <c r="O26" s="251" t="s">
        <v>49</v>
      </c>
      <c r="P26" s="351"/>
      <c r="Q26" s="351"/>
      <c r="R26" s="351"/>
      <c r="S26" s="351"/>
    </row>
    <row r="27" spans="1:26" x14ac:dyDescent="0.2">
      <c r="A27" s="250">
        <v>1</v>
      </c>
      <c r="B27" s="250">
        <v>2</v>
      </c>
      <c r="C27" s="351">
        <v>3</v>
      </c>
      <c r="D27" s="351"/>
      <c r="E27" s="351"/>
      <c r="F27" s="250">
        <v>4</v>
      </c>
      <c r="G27" s="250">
        <v>5</v>
      </c>
      <c r="H27" s="250">
        <v>6</v>
      </c>
      <c r="I27" s="250">
        <v>7</v>
      </c>
      <c r="J27" s="250">
        <v>8</v>
      </c>
      <c r="K27" s="250">
        <v>9</v>
      </c>
      <c r="L27" s="250">
        <v>10</v>
      </c>
      <c r="M27" s="250">
        <v>11</v>
      </c>
      <c r="N27" s="250">
        <v>12</v>
      </c>
      <c r="O27" s="250">
        <v>13</v>
      </c>
      <c r="P27" s="250">
        <v>14</v>
      </c>
      <c r="Q27" s="250">
        <v>15</v>
      </c>
      <c r="R27" s="250">
        <v>16</v>
      </c>
      <c r="S27" s="250">
        <v>17</v>
      </c>
      <c r="W27" t="s">
        <v>193</v>
      </c>
      <c r="Z27">
        <v>5.52</v>
      </c>
    </row>
    <row r="28" spans="1:26" ht="12.75" customHeight="1" x14ac:dyDescent="0.2">
      <c r="A28" s="364" t="s">
        <v>118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26" ht="49.5" customHeight="1" x14ac:dyDescent="0.2">
      <c r="A29" s="252" t="s">
        <v>51</v>
      </c>
      <c r="B29" s="253" t="s">
        <v>52</v>
      </c>
      <c r="C29" s="357" t="s">
        <v>53</v>
      </c>
      <c r="D29" s="357"/>
      <c r="E29" s="357"/>
      <c r="F29" s="254" t="s">
        <v>54</v>
      </c>
      <c r="G29" s="255">
        <v>1</v>
      </c>
      <c r="H29" s="256">
        <v>378.9</v>
      </c>
      <c r="I29" s="257">
        <v>30.65</v>
      </c>
      <c r="J29" s="257">
        <v>55.1</v>
      </c>
      <c r="K29" s="257">
        <v>6.53</v>
      </c>
      <c r="L29" s="257">
        <v>378.9</v>
      </c>
      <c r="M29" s="257">
        <v>30.65</v>
      </c>
      <c r="N29" s="257">
        <v>55.1</v>
      </c>
      <c r="O29" s="257">
        <v>6.53</v>
      </c>
      <c r="P29" s="257">
        <v>3.09</v>
      </c>
      <c r="Q29" s="257">
        <v>3.09</v>
      </c>
      <c r="R29" s="257">
        <v>0.52</v>
      </c>
      <c r="S29" s="257">
        <v>0.52</v>
      </c>
      <c r="V29" s="342" t="s">
        <v>195</v>
      </c>
      <c r="W29" s="342" t="s">
        <v>196</v>
      </c>
    </row>
    <row r="30" spans="1:26" ht="63.75" customHeight="1" x14ac:dyDescent="0.2">
      <c r="A30" s="252" t="s">
        <v>55</v>
      </c>
      <c r="B30" s="253" t="s">
        <v>56</v>
      </c>
      <c r="C30" s="357" t="s">
        <v>119</v>
      </c>
      <c r="D30" s="357"/>
      <c r="E30" s="357"/>
      <c r="F30" s="254" t="s">
        <v>54</v>
      </c>
      <c r="G30" s="255">
        <v>1</v>
      </c>
      <c r="H30" s="292">
        <v>32789.86</v>
      </c>
      <c r="I30" s="258"/>
      <c r="J30" s="258"/>
      <c r="K30" s="258"/>
      <c r="L30" s="256">
        <v>32789.86</v>
      </c>
      <c r="M30" s="258"/>
      <c r="N30" s="258"/>
      <c r="O30" s="258"/>
      <c r="P30" s="259">
        <v>0</v>
      </c>
      <c r="Q30" s="259">
        <v>0</v>
      </c>
      <c r="R30" s="259">
        <v>0</v>
      </c>
      <c r="S30" s="259">
        <v>0</v>
      </c>
      <c r="T30" s="337" t="s">
        <v>180</v>
      </c>
      <c r="U30" s="337"/>
      <c r="V30" s="345">
        <v>181000</v>
      </c>
      <c r="W30">
        <f>H30*Z27</f>
        <v>181000.02719999998</v>
      </c>
    </row>
    <row r="31" spans="1:26" ht="38.25" customHeight="1" x14ac:dyDescent="0.2">
      <c r="A31" s="252" t="s">
        <v>58</v>
      </c>
      <c r="B31" s="253" t="s">
        <v>59</v>
      </c>
      <c r="C31" s="357" t="s">
        <v>60</v>
      </c>
      <c r="D31" s="357"/>
      <c r="E31" s="357"/>
      <c r="F31" s="254" t="s">
        <v>61</v>
      </c>
      <c r="G31" s="260">
        <v>0.12</v>
      </c>
      <c r="H31" s="256">
        <v>253.9</v>
      </c>
      <c r="I31" s="257">
        <v>153.26</v>
      </c>
      <c r="J31" s="257">
        <v>1.81</v>
      </c>
      <c r="K31" s="257">
        <v>0.26</v>
      </c>
      <c r="L31" s="257">
        <v>30.47</v>
      </c>
      <c r="M31" s="257">
        <v>18.39</v>
      </c>
      <c r="N31" s="257">
        <v>0.22</v>
      </c>
      <c r="O31" s="257">
        <v>0.03</v>
      </c>
      <c r="P31" s="257">
        <v>15.45</v>
      </c>
      <c r="Q31" s="257">
        <v>1.85</v>
      </c>
      <c r="R31" s="257">
        <v>0.02</v>
      </c>
      <c r="S31" s="259">
        <v>0</v>
      </c>
      <c r="V31" s="342"/>
      <c r="W31" s="342"/>
    </row>
    <row r="32" spans="1:26" ht="63.75" customHeight="1" x14ac:dyDescent="0.2">
      <c r="A32" s="252" t="s">
        <v>62</v>
      </c>
      <c r="B32" s="253" t="s">
        <v>56</v>
      </c>
      <c r="C32" s="357" t="s">
        <v>63</v>
      </c>
      <c r="D32" s="357"/>
      <c r="E32" s="357"/>
      <c r="F32" s="254" t="s">
        <v>64</v>
      </c>
      <c r="G32" s="255">
        <v>11</v>
      </c>
      <c r="H32" s="256">
        <v>1.34</v>
      </c>
      <c r="I32" s="258"/>
      <c r="J32" s="258"/>
      <c r="K32" s="258"/>
      <c r="L32" s="257">
        <v>14.74</v>
      </c>
      <c r="M32" s="258"/>
      <c r="N32" s="258"/>
      <c r="O32" s="258"/>
      <c r="P32" s="259">
        <v>0</v>
      </c>
      <c r="Q32" s="259">
        <v>0</v>
      </c>
      <c r="R32" s="259">
        <v>0</v>
      </c>
      <c r="S32" s="259">
        <v>0</v>
      </c>
      <c r="T32" s="338" t="s">
        <v>181</v>
      </c>
      <c r="U32" s="339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252" t="s">
        <v>65</v>
      </c>
      <c r="B33" s="253" t="s">
        <v>56</v>
      </c>
      <c r="C33" s="357" t="s">
        <v>66</v>
      </c>
      <c r="D33" s="357"/>
      <c r="E33" s="357"/>
      <c r="F33" s="254" t="s">
        <v>64</v>
      </c>
      <c r="G33" s="255">
        <v>7</v>
      </c>
      <c r="H33" s="256">
        <v>2.48</v>
      </c>
      <c r="I33" s="258"/>
      <c r="J33" s="258"/>
      <c r="K33" s="258"/>
      <c r="L33" s="257">
        <v>17.36</v>
      </c>
      <c r="M33" s="258"/>
      <c r="N33" s="258"/>
      <c r="O33" s="258"/>
      <c r="P33" s="259">
        <v>0</v>
      </c>
      <c r="Q33" s="259">
        <v>0</v>
      </c>
      <c r="R33" s="259">
        <v>0</v>
      </c>
      <c r="S33" s="259">
        <v>0</v>
      </c>
      <c r="T33" s="338" t="s">
        <v>181</v>
      </c>
      <c r="U33" s="339" t="s">
        <v>183</v>
      </c>
      <c r="V33" s="344">
        <f>(31.16+38.21+34.55)/3</f>
        <v>34.64</v>
      </c>
      <c r="W33" s="344">
        <f>H33*Z28</f>
        <v>34.670400000000001</v>
      </c>
    </row>
    <row r="34" spans="1:29" ht="63.75" customHeight="1" x14ac:dyDescent="0.2">
      <c r="A34" s="252" t="s">
        <v>67</v>
      </c>
      <c r="B34" s="253" t="s">
        <v>56</v>
      </c>
      <c r="C34" s="357" t="s">
        <v>68</v>
      </c>
      <c r="D34" s="357"/>
      <c r="E34" s="357"/>
      <c r="F34" s="254" t="s">
        <v>64</v>
      </c>
      <c r="G34" s="255">
        <v>2</v>
      </c>
      <c r="H34" s="256">
        <v>2.21</v>
      </c>
      <c r="I34" s="258"/>
      <c r="J34" s="258"/>
      <c r="K34" s="258"/>
      <c r="L34" s="257">
        <v>4.42</v>
      </c>
      <c r="M34" s="258"/>
      <c r="N34" s="258"/>
      <c r="O34" s="258"/>
      <c r="P34" s="259">
        <v>0</v>
      </c>
      <c r="Q34" s="259">
        <v>0</v>
      </c>
      <c r="R34" s="259">
        <v>0</v>
      </c>
      <c r="S34" s="259">
        <v>0</v>
      </c>
      <c r="T34" s="338" t="s">
        <v>181</v>
      </c>
      <c r="U34" s="339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76.5" customHeight="1" x14ac:dyDescent="0.2">
      <c r="A35" s="252" t="s">
        <v>69</v>
      </c>
      <c r="B35" s="253" t="s">
        <v>56</v>
      </c>
      <c r="C35" s="357" t="s">
        <v>70</v>
      </c>
      <c r="D35" s="357"/>
      <c r="E35" s="357"/>
      <c r="F35" s="254" t="s">
        <v>71</v>
      </c>
      <c r="G35" s="261">
        <v>5.0000000000000001E-3</v>
      </c>
      <c r="H35" s="256">
        <v>8224.61</v>
      </c>
      <c r="I35" s="258"/>
      <c r="J35" s="258"/>
      <c r="K35" s="258"/>
      <c r="L35" s="257">
        <v>41.12</v>
      </c>
      <c r="M35" s="258"/>
      <c r="N35" s="258"/>
      <c r="O35" s="258"/>
      <c r="P35" s="259">
        <v>0</v>
      </c>
      <c r="Q35" s="259">
        <v>0</v>
      </c>
      <c r="R35" s="259">
        <v>0</v>
      </c>
      <c r="S35" s="259">
        <v>0</v>
      </c>
      <c r="T35" s="338" t="s">
        <v>181</v>
      </c>
      <c r="U35" s="339" t="s">
        <v>185</v>
      </c>
      <c r="V35" s="344">
        <f>(80.57+180+80.14)/3</f>
        <v>113.57</v>
      </c>
      <c r="W35" s="344">
        <f>H35/1000*Z28</f>
        <v>114.98004780000001</v>
      </c>
    </row>
    <row r="36" spans="1:29" ht="12.75" customHeight="1" x14ac:dyDescent="0.2">
      <c r="A36" s="252" t="s">
        <v>132</v>
      </c>
      <c r="B36" s="253" t="s">
        <v>133</v>
      </c>
      <c r="C36" s="357" t="s">
        <v>134</v>
      </c>
      <c r="D36" s="357"/>
      <c r="E36" s="357"/>
      <c r="F36" s="254" t="s">
        <v>54</v>
      </c>
      <c r="G36" s="255">
        <v>1</v>
      </c>
      <c r="H36" s="256">
        <v>33.65</v>
      </c>
      <c r="I36" s="257">
        <v>12.74</v>
      </c>
      <c r="J36" s="257">
        <v>0.87</v>
      </c>
      <c r="K36" s="258"/>
      <c r="L36" s="257">
        <v>33.65</v>
      </c>
      <c r="M36" s="257">
        <v>12.74</v>
      </c>
      <c r="N36" s="257">
        <v>0.87</v>
      </c>
      <c r="O36" s="258"/>
      <c r="P36" s="257">
        <v>1.34</v>
      </c>
      <c r="Q36" s="257">
        <v>1.34</v>
      </c>
      <c r="R36" s="259">
        <v>0</v>
      </c>
      <c r="S36" s="259">
        <v>0</v>
      </c>
    </row>
    <row r="37" spans="1:29" ht="12.75" customHeight="1" x14ac:dyDescent="0.2">
      <c r="A37" s="252" t="s">
        <v>135</v>
      </c>
      <c r="B37" s="253" t="s">
        <v>56</v>
      </c>
      <c r="C37" s="357" t="s">
        <v>136</v>
      </c>
      <c r="D37" s="357"/>
      <c r="E37" s="357"/>
      <c r="F37" s="254" t="s">
        <v>54</v>
      </c>
      <c r="G37" s="255">
        <v>1</v>
      </c>
      <c r="H37" s="256">
        <v>46.86</v>
      </c>
      <c r="I37" s="258"/>
      <c r="J37" s="258"/>
      <c r="K37" s="258"/>
      <c r="L37" s="257">
        <v>46.86</v>
      </c>
      <c r="M37" s="258"/>
      <c r="N37" s="258"/>
      <c r="O37" s="258"/>
      <c r="P37" s="259">
        <v>0</v>
      </c>
      <c r="Q37" s="259">
        <v>0</v>
      </c>
      <c r="R37" s="259">
        <v>0</v>
      </c>
      <c r="S37" s="259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12.75" customHeight="1" x14ac:dyDescent="0.2">
      <c r="A38" s="252" t="s">
        <v>137</v>
      </c>
      <c r="B38" s="253" t="s">
        <v>138</v>
      </c>
      <c r="C38" s="357" t="s">
        <v>139</v>
      </c>
      <c r="D38" s="357"/>
      <c r="E38" s="357"/>
      <c r="F38" s="254" t="s">
        <v>140</v>
      </c>
      <c r="G38" s="260">
        <v>0.22</v>
      </c>
      <c r="H38" s="256">
        <v>160.78</v>
      </c>
      <c r="I38" s="257">
        <v>87.23</v>
      </c>
      <c r="J38" s="257">
        <v>45.42</v>
      </c>
      <c r="K38" s="257">
        <v>5.0199999999999996</v>
      </c>
      <c r="L38" s="257">
        <v>35.369999999999997</v>
      </c>
      <c r="M38" s="257">
        <v>19.190000000000001</v>
      </c>
      <c r="N38" s="257">
        <v>9.99</v>
      </c>
      <c r="O38" s="257">
        <v>1.1000000000000001</v>
      </c>
      <c r="P38" s="257">
        <v>9.2799999999999994</v>
      </c>
      <c r="Q38" s="257">
        <v>2.04</v>
      </c>
      <c r="R38" s="262">
        <v>0.4</v>
      </c>
      <c r="S38" s="257">
        <v>0.09</v>
      </c>
    </row>
    <row r="39" spans="1:29" ht="12.75" customHeight="1" x14ac:dyDescent="0.2">
      <c r="A39" s="252" t="s">
        <v>141</v>
      </c>
      <c r="B39" s="253" t="s">
        <v>56</v>
      </c>
      <c r="C39" s="357" t="s">
        <v>142</v>
      </c>
      <c r="D39" s="357"/>
      <c r="E39" s="357"/>
      <c r="F39" s="254" t="s">
        <v>71</v>
      </c>
      <c r="G39" s="260">
        <v>0.01</v>
      </c>
      <c r="H39" s="256">
        <v>7814.74</v>
      </c>
      <c r="I39" s="258"/>
      <c r="J39" s="258"/>
      <c r="K39" s="258"/>
      <c r="L39" s="257">
        <v>78.150000000000006</v>
      </c>
      <c r="M39" s="258"/>
      <c r="N39" s="258"/>
      <c r="O39" s="258"/>
      <c r="P39" s="259">
        <v>0</v>
      </c>
      <c r="Q39" s="259">
        <v>0</v>
      </c>
      <c r="R39" s="259">
        <v>0</v>
      </c>
      <c r="S39" s="259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12.75" customHeight="1" x14ac:dyDescent="0.2">
      <c r="A40" s="252" t="s">
        <v>143</v>
      </c>
      <c r="B40" s="253" t="s">
        <v>56</v>
      </c>
      <c r="C40" s="357" t="s">
        <v>144</v>
      </c>
      <c r="D40" s="357"/>
      <c r="E40" s="357"/>
      <c r="F40" s="254" t="s">
        <v>71</v>
      </c>
      <c r="G40" s="261">
        <v>1.2E-2</v>
      </c>
      <c r="H40" s="256">
        <v>10935.43</v>
      </c>
      <c r="I40" s="258"/>
      <c r="J40" s="258"/>
      <c r="K40" s="258"/>
      <c r="L40" s="257">
        <v>131.22999999999999</v>
      </c>
      <c r="M40" s="258"/>
      <c r="N40" s="258"/>
      <c r="O40" s="258"/>
      <c r="P40" s="259">
        <v>0</v>
      </c>
      <c r="Q40" s="259">
        <v>0</v>
      </c>
      <c r="R40" s="259">
        <v>0</v>
      </c>
      <c r="S40" s="259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12.75" customHeight="1" x14ac:dyDescent="0.2">
      <c r="A41" s="252" t="s">
        <v>145</v>
      </c>
      <c r="B41" s="253" t="s">
        <v>146</v>
      </c>
      <c r="C41" s="357" t="s">
        <v>147</v>
      </c>
      <c r="D41" s="357"/>
      <c r="E41" s="357"/>
      <c r="F41" s="254" t="s">
        <v>54</v>
      </c>
      <c r="G41" s="255">
        <v>6</v>
      </c>
      <c r="H41" s="256">
        <v>7.81</v>
      </c>
      <c r="I41" s="257">
        <v>1.97</v>
      </c>
      <c r="J41" s="258"/>
      <c r="K41" s="258"/>
      <c r="L41" s="257">
        <v>46.86</v>
      </c>
      <c r="M41" s="257">
        <v>11.82</v>
      </c>
      <c r="N41" s="258"/>
      <c r="O41" s="258"/>
      <c r="P41" s="257">
        <v>0.21</v>
      </c>
      <c r="Q41" s="257">
        <v>1.26</v>
      </c>
      <c r="R41" s="259">
        <v>0</v>
      </c>
      <c r="S41" s="259">
        <v>0</v>
      </c>
    </row>
    <row r="42" spans="1:29" ht="12.75" customHeight="1" x14ac:dyDescent="0.2">
      <c r="A42" s="252" t="s">
        <v>148</v>
      </c>
      <c r="B42" s="253" t="s">
        <v>149</v>
      </c>
      <c r="C42" s="357" t="s">
        <v>150</v>
      </c>
      <c r="D42" s="357"/>
      <c r="E42" s="357"/>
      <c r="F42" s="254" t="s">
        <v>54</v>
      </c>
      <c r="G42" s="255">
        <v>4</v>
      </c>
      <c r="H42" s="256">
        <v>20.75</v>
      </c>
      <c r="I42" s="257">
        <v>3.95</v>
      </c>
      <c r="J42" s="258"/>
      <c r="K42" s="258"/>
      <c r="L42" s="257">
        <v>83</v>
      </c>
      <c r="M42" s="257">
        <v>15.8</v>
      </c>
      <c r="N42" s="258"/>
      <c r="O42" s="258"/>
      <c r="P42" s="257">
        <v>0.42</v>
      </c>
      <c r="Q42" s="257">
        <v>1.68</v>
      </c>
      <c r="R42" s="259">
        <v>0</v>
      </c>
      <c r="S42" s="259">
        <v>0</v>
      </c>
    </row>
    <row r="43" spans="1:29" ht="12.75" customHeight="1" x14ac:dyDescent="0.2">
      <c r="A43" s="252" t="s">
        <v>151</v>
      </c>
      <c r="B43" s="253" t="s">
        <v>152</v>
      </c>
      <c r="C43" s="357" t="s">
        <v>153</v>
      </c>
      <c r="D43" s="357"/>
      <c r="E43" s="357"/>
      <c r="F43" s="254" t="s">
        <v>61</v>
      </c>
      <c r="G43" s="260">
        <v>0.16</v>
      </c>
      <c r="H43" s="256">
        <v>92.04</v>
      </c>
      <c r="I43" s="257">
        <v>90.24</v>
      </c>
      <c r="J43" s="258"/>
      <c r="K43" s="258"/>
      <c r="L43" s="257">
        <v>14.73</v>
      </c>
      <c r="M43" s="257">
        <v>14.44</v>
      </c>
      <c r="N43" s="258"/>
      <c r="O43" s="258"/>
      <c r="P43" s="262">
        <v>9.6</v>
      </c>
      <c r="Q43" s="257">
        <v>1.54</v>
      </c>
      <c r="R43" s="259">
        <v>0</v>
      </c>
      <c r="S43" s="259">
        <v>0</v>
      </c>
    </row>
    <row r="44" spans="1:29" ht="15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  <c r="T44" s="340" t="s">
        <v>189</v>
      </c>
    </row>
    <row r="45" spans="1:29" ht="28.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263">
        <v>33746.720000000001</v>
      </c>
      <c r="M45" s="264">
        <v>123.03</v>
      </c>
      <c r="N45" s="264">
        <v>66.180000000000007</v>
      </c>
      <c r="O45" s="264">
        <v>7.66</v>
      </c>
      <c r="P45" s="265"/>
      <c r="Q45" s="266">
        <v>12.8</v>
      </c>
      <c r="R45" s="265"/>
      <c r="S45" s="267">
        <v>0.61</v>
      </c>
      <c r="T45" s="358" t="s">
        <v>190</v>
      </c>
      <c r="U45" s="359"/>
      <c r="V45" s="359"/>
      <c r="W45" s="359"/>
      <c r="X45" s="359"/>
      <c r="Y45" s="359"/>
      <c r="Z45" s="359"/>
      <c r="AA45" s="359"/>
      <c r="AB45" s="359"/>
      <c r="AC45" s="359"/>
    </row>
    <row r="46" spans="1:29" ht="12.7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263">
        <v>203938.73</v>
      </c>
      <c r="M46" s="263">
        <v>7834.5</v>
      </c>
      <c r="N46" s="263">
        <v>2548.06</v>
      </c>
      <c r="O46" s="264">
        <v>487.78</v>
      </c>
      <c r="P46" s="265"/>
      <c r="Q46" s="266">
        <v>12.8</v>
      </c>
      <c r="R46" s="265"/>
      <c r="S46" s="267">
        <v>0.82</v>
      </c>
      <c r="T46" s="340" t="s">
        <v>191</v>
      </c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263">
        <v>8155.83</v>
      </c>
      <c r="M47" s="268"/>
      <c r="N47" s="268"/>
      <c r="O47" s="268"/>
      <c r="P47" s="265"/>
      <c r="Q47" s="265"/>
      <c r="R47" s="265"/>
      <c r="S47" s="265"/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263">
        <v>4244.3599999999997</v>
      </c>
      <c r="M48" s="268"/>
      <c r="N48" s="268"/>
      <c r="O48" s="268"/>
      <c r="P48" s="265"/>
      <c r="Q48" s="265"/>
      <c r="R48" s="265"/>
      <c r="S48" s="265"/>
    </row>
    <row r="49" spans="1:19" ht="12.75" customHeight="1" x14ac:dyDescent="0.2">
      <c r="A49" s="353" t="s">
        <v>158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263">
        <v>216338.92</v>
      </c>
      <c r="M49" s="268"/>
      <c r="N49" s="268"/>
      <c r="O49" s="268"/>
      <c r="P49" s="265"/>
      <c r="Q49" s="266">
        <v>12.8</v>
      </c>
      <c r="R49" s="265"/>
      <c r="S49" s="267">
        <v>0.82</v>
      </c>
    </row>
    <row r="50" spans="1:19" ht="12.75" customHeight="1" x14ac:dyDescent="0.2">
      <c r="A50" s="354" t="s">
        <v>89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6"/>
    </row>
    <row r="51" spans="1:19" ht="12.75" customHeight="1" x14ac:dyDescent="0.2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263">
        <v>33746.720000000001</v>
      </c>
      <c r="M51" s="264">
        <v>123.03</v>
      </c>
      <c r="N51" s="264">
        <v>66.180000000000007</v>
      </c>
      <c r="O51" s="264">
        <v>7.66</v>
      </c>
      <c r="P51" s="265"/>
      <c r="Q51" s="266">
        <v>12.8</v>
      </c>
      <c r="R51" s="265"/>
      <c r="S51" s="267">
        <v>0.61</v>
      </c>
    </row>
    <row r="52" spans="1:19" ht="12.75" customHeight="1" x14ac:dyDescent="0.2">
      <c r="A52" s="353" t="s">
        <v>74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263">
        <v>203938.73</v>
      </c>
      <c r="M52" s="263">
        <v>7834.5</v>
      </c>
      <c r="N52" s="263">
        <v>2548.06</v>
      </c>
      <c r="O52" s="264">
        <v>487.78</v>
      </c>
      <c r="P52" s="265"/>
      <c r="Q52" s="266">
        <v>12.8</v>
      </c>
      <c r="R52" s="265"/>
      <c r="S52" s="267">
        <v>0.82</v>
      </c>
    </row>
    <row r="53" spans="1:19" ht="12.75" customHeight="1" x14ac:dyDescent="0.2">
      <c r="A53" s="352" t="s">
        <v>90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258"/>
      <c r="M53" s="258"/>
      <c r="N53" s="258"/>
      <c r="O53" s="258"/>
      <c r="P53" s="269"/>
      <c r="Q53" s="269"/>
      <c r="R53" s="269"/>
      <c r="S53" s="269"/>
    </row>
    <row r="54" spans="1:19" ht="12.75" customHeight="1" x14ac:dyDescent="0.2">
      <c r="A54" s="352" t="s">
        <v>154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257">
        <v>130.5</v>
      </c>
      <c r="M54" s="258"/>
      <c r="N54" s="258"/>
      <c r="O54" s="258"/>
      <c r="P54" s="269"/>
      <c r="Q54" s="269"/>
      <c r="R54" s="269"/>
      <c r="S54" s="269"/>
    </row>
    <row r="55" spans="1:19" ht="12.75" customHeight="1" x14ac:dyDescent="0.2">
      <c r="A55" s="352" t="s">
        <v>155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256">
        <v>19159.560000000001</v>
      </c>
      <c r="M55" s="256">
        <v>5680.3</v>
      </c>
      <c r="N55" s="256">
        <v>1821.27</v>
      </c>
      <c r="O55" s="257">
        <v>353.66</v>
      </c>
      <c r="P55" s="269"/>
      <c r="Q55" s="269"/>
      <c r="R55" s="269"/>
      <c r="S55" s="269"/>
    </row>
    <row r="56" spans="1:19" ht="12.75" customHeight="1" x14ac:dyDescent="0.2">
      <c r="A56" s="352" t="s">
        <v>156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256">
        <v>2691.78</v>
      </c>
      <c r="M56" s="256">
        <v>2031.17</v>
      </c>
      <c r="N56" s="257">
        <v>660.61</v>
      </c>
      <c r="O56" s="257">
        <v>126.46</v>
      </c>
      <c r="P56" s="269"/>
      <c r="Q56" s="269"/>
      <c r="R56" s="269"/>
      <c r="S56" s="270">
        <v>0.2135</v>
      </c>
    </row>
    <row r="57" spans="1:19" ht="12.75" customHeight="1" x14ac:dyDescent="0.2">
      <c r="A57" s="352" t="s">
        <v>91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256">
        <v>148210.17000000001</v>
      </c>
      <c r="M57" s="258"/>
      <c r="N57" s="258"/>
      <c r="O57" s="258"/>
      <c r="P57" s="269"/>
      <c r="Q57" s="269"/>
      <c r="R57" s="269"/>
      <c r="S57" s="269"/>
    </row>
    <row r="58" spans="1:19" ht="12.75" customHeight="1" x14ac:dyDescent="0.2">
      <c r="A58" s="353" t="s">
        <v>75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263">
        <v>8155.83</v>
      </c>
      <c r="M58" s="268"/>
      <c r="N58" s="268"/>
      <c r="O58" s="268"/>
      <c r="P58" s="265"/>
      <c r="Q58" s="265"/>
      <c r="R58" s="265"/>
      <c r="S58" s="265"/>
    </row>
    <row r="59" spans="1:19" ht="46.5" customHeight="1" x14ac:dyDescent="0.2">
      <c r="A59" s="353" t="s">
        <v>76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263">
        <v>4244.3599999999997</v>
      </c>
      <c r="M59" s="268"/>
      <c r="N59" s="268"/>
      <c r="O59" s="268"/>
      <c r="P59" s="265"/>
      <c r="Q59" s="265"/>
      <c r="R59" s="265"/>
      <c r="S59" s="265"/>
    </row>
    <row r="60" spans="1:19" ht="12.75" customHeight="1" x14ac:dyDescent="0.2">
      <c r="A60" s="353" t="s">
        <v>158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263">
        <v>216338.92</v>
      </c>
      <c r="M60" s="268"/>
      <c r="N60" s="268"/>
      <c r="O60" s="268"/>
      <c r="P60" s="265"/>
      <c r="Q60" s="266">
        <v>12.8</v>
      </c>
      <c r="R60" s="265"/>
      <c r="S60" s="267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69"/>
      <c r="J63" s="369"/>
      <c r="K63" s="369"/>
      <c r="L63" s="35"/>
      <c r="M63" s="35"/>
      <c r="N63" s="35"/>
      <c r="O63" s="35"/>
      <c r="P63" s="35"/>
      <c r="Q63" s="35"/>
      <c r="R63" s="35"/>
      <c r="S63" s="35"/>
    </row>
  </sheetData>
  <mergeCells count="65">
    <mergeCell ref="T45:AC45"/>
    <mergeCell ref="I63:K63"/>
    <mergeCell ref="A49:K49"/>
    <mergeCell ref="A60:K60"/>
    <mergeCell ref="A55:K55"/>
    <mergeCell ref="A56:K56"/>
    <mergeCell ref="A57:K57"/>
    <mergeCell ref="A58:K58"/>
    <mergeCell ref="A59:K59"/>
    <mergeCell ref="A50:S50"/>
    <mergeCell ref="A51:K51"/>
    <mergeCell ref="A52:K52"/>
    <mergeCell ref="A53:K53"/>
    <mergeCell ref="A54:K54"/>
    <mergeCell ref="A44:S44"/>
    <mergeCell ref="A45:K45"/>
    <mergeCell ref="A46:K46"/>
    <mergeCell ref="A47:K47"/>
    <mergeCell ref="A48:K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M25:O25"/>
    <mergeCell ref="C27:E27"/>
    <mergeCell ref="A28:S28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L25:L26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view="pageBreakPreview" topLeftCell="A28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  <col min="8" max="19" width="9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0" t="s">
        <v>160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71" t="s">
        <v>120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99"/>
      <c r="B16" s="202" t="s">
        <v>26</v>
      </c>
      <c r="C16" s="202"/>
      <c r="D16" s="203"/>
      <c r="E16" s="204">
        <v>216.339</v>
      </c>
      <c r="F16" s="205" t="s">
        <v>27</v>
      </c>
      <c r="G16" s="199"/>
      <c r="H16" s="202"/>
      <c r="I16" s="202"/>
      <c r="J16" s="202"/>
      <c r="K16" s="202"/>
      <c r="L16" s="202"/>
      <c r="M16" s="206"/>
      <c r="N16" s="202"/>
      <c r="O16" s="199"/>
      <c r="P16" s="199"/>
      <c r="Q16" s="199"/>
      <c r="R16" s="199"/>
      <c r="S16" s="199"/>
    </row>
    <row r="17" spans="1:26" ht="15" x14ac:dyDescent="0.25">
      <c r="A17" s="199"/>
      <c r="B17" s="202" t="s">
        <v>28</v>
      </c>
      <c r="C17" s="199"/>
      <c r="D17" s="203"/>
      <c r="E17" s="204">
        <v>35.338999999999999</v>
      </c>
      <c r="F17" s="205" t="s">
        <v>27</v>
      </c>
      <c r="G17" s="199"/>
      <c r="H17" s="202"/>
      <c r="I17" s="202"/>
      <c r="J17" s="202"/>
      <c r="K17" s="202"/>
      <c r="L17" s="202"/>
      <c r="M17" s="206"/>
      <c r="N17" s="202"/>
      <c r="O17" s="199"/>
      <c r="P17" s="199"/>
      <c r="Q17" s="199"/>
      <c r="R17" s="199"/>
      <c r="S17" s="199"/>
    </row>
    <row r="18" spans="1:26" ht="15" x14ac:dyDescent="0.25">
      <c r="A18" s="199"/>
      <c r="B18" s="202" t="s">
        <v>29</v>
      </c>
      <c r="C18" s="199"/>
      <c r="D18" s="203"/>
      <c r="E18" s="204">
        <v>181</v>
      </c>
      <c r="F18" s="205" t="s">
        <v>27</v>
      </c>
      <c r="G18" s="199"/>
      <c r="H18" s="202"/>
      <c r="I18" s="202"/>
      <c r="J18" s="202"/>
      <c r="K18" s="202"/>
      <c r="L18" s="202"/>
      <c r="M18" s="206"/>
      <c r="N18" s="202"/>
      <c r="O18" s="199"/>
      <c r="P18" s="199"/>
      <c r="Q18" s="199"/>
      <c r="R18" s="199"/>
      <c r="S18" s="199"/>
    </row>
    <row r="19" spans="1:26" ht="15" x14ac:dyDescent="0.25">
      <c r="A19" s="199"/>
      <c r="B19" s="202" t="s">
        <v>30</v>
      </c>
      <c r="C19" s="202"/>
      <c r="D19" s="203"/>
      <c r="E19" s="204">
        <v>8.3219999999999992</v>
      </c>
      <c r="F19" s="205" t="s">
        <v>27</v>
      </c>
      <c r="G19" s="199"/>
      <c r="H19" s="202"/>
      <c r="I19" s="199"/>
      <c r="J19" s="202"/>
      <c r="K19" s="202"/>
      <c r="L19" s="202"/>
      <c r="M19" s="201"/>
      <c r="N19" s="207"/>
      <c r="O19" s="199"/>
      <c r="P19" s="199"/>
      <c r="Q19" s="199"/>
      <c r="R19" s="199"/>
      <c r="S19" s="199"/>
    </row>
    <row r="20" spans="1:26" ht="15" x14ac:dyDescent="0.25">
      <c r="A20" s="199"/>
      <c r="B20" s="202" t="s">
        <v>31</v>
      </c>
      <c r="C20" s="202"/>
      <c r="D20" s="200"/>
      <c r="E20" s="204">
        <v>12.8</v>
      </c>
      <c r="F20" s="205" t="s">
        <v>32</v>
      </c>
      <c r="G20" s="199"/>
      <c r="H20" s="202"/>
      <c r="I20" s="199"/>
      <c r="J20" s="202"/>
      <c r="K20" s="202"/>
      <c r="L20" s="202"/>
      <c r="M20" s="208"/>
      <c r="N20" s="205"/>
      <c r="O20" s="199"/>
      <c r="P20" s="199"/>
      <c r="Q20" s="199"/>
      <c r="R20" s="199"/>
      <c r="S20" s="199"/>
    </row>
    <row r="21" spans="1:26" ht="15" x14ac:dyDescent="0.25">
      <c r="A21" s="199"/>
      <c r="B21" s="202" t="s">
        <v>33</v>
      </c>
      <c r="C21" s="202"/>
      <c r="D21" s="199"/>
      <c r="E21" s="209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</row>
    <row r="22" spans="1:26" ht="15" x14ac:dyDescent="0.25">
      <c r="A22" s="202"/>
      <c r="B22" s="202"/>
      <c r="C22" s="199"/>
      <c r="D22" s="209"/>
      <c r="E22" s="207"/>
      <c r="F22" s="210"/>
      <c r="G22" s="211"/>
      <c r="H22" s="202"/>
      <c r="I22" s="202"/>
      <c r="J22" s="202"/>
      <c r="K22" s="202"/>
      <c r="L22" s="212"/>
      <c r="M22" s="202"/>
      <c r="N22" s="199"/>
      <c r="O22" s="199"/>
      <c r="P22" s="199"/>
      <c r="Q22" s="199"/>
      <c r="R22" s="199"/>
      <c r="S22" s="199"/>
    </row>
    <row r="23" spans="1:26" ht="15" x14ac:dyDescent="0.25">
      <c r="A23" s="213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</row>
    <row r="24" spans="1:26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26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26" x14ac:dyDescent="0.2">
      <c r="A26" s="350"/>
      <c r="B26" s="350"/>
      <c r="C26" s="350"/>
      <c r="D26" s="350"/>
      <c r="E26" s="350"/>
      <c r="F26" s="350"/>
      <c r="G26" s="350"/>
      <c r="H26" s="350"/>
      <c r="I26" s="215" t="s">
        <v>47</v>
      </c>
      <c r="J26" s="215" t="s">
        <v>48</v>
      </c>
      <c r="K26" s="215" t="s">
        <v>49</v>
      </c>
      <c r="L26" s="350"/>
      <c r="M26" s="215" t="s">
        <v>47</v>
      </c>
      <c r="N26" s="215" t="s">
        <v>48</v>
      </c>
      <c r="O26" s="215" t="s">
        <v>49</v>
      </c>
      <c r="P26" s="351"/>
      <c r="Q26" s="351"/>
      <c r="R26" s="351"/>
      <c r="S26" s="351"/>
    </row>
    <row r="27" spans="1:26" x14ac:dyDescent="0.2">
      <c r="A27" s="214">
        <v>1</v>
      </c>
      <c r="B27" s="214">
        <v>2</v>
      </c>
      <c r="C27" s="351">
        <v>3</v>
      </c>
      <c r="D27" s="351"/>
      <c r="E27" s="351"/>
      <c r="F27" s="214">
        <v>4</v>
      </c>
      <c r="G27" s="214">
        <v>5</v>
      </c>
      <c r="H27" s="214">
        <v>6</v>
      </c>
      <c r="I27" s="214">
        <v>7</v>
      </c>
      <c r="J27" s="214">
        <v>8</v>
      </c>
      <c r="K27" s="214">
        <v>9</v>
      </c>
      <c r="L27" s="214">
        <v>10</v>
      </c>
      <c r="M27" s="214">
        <v>11</v>
      </c>
      <c r="N27" s="214">
        <v>12</v>
      </c>
      <c r="O27" s="214">
        <v>13</v>
      </c>
      <c r="P27" s="214">
        <v>14</v>
      </c>
      <c r="Q27" s="214">
        <v>15</v>
      </c>
      <c r="R27" s="214">
        <v>16</v>
      </c>
      <c r="S27" s="214">
        <v>17</v>
      </c>
      <c r="W27" t="s">
        <v>193</v>
      </c>
      <c r="Z27">
        <v>5.52</v>
      </c>
    </row>
    <row r="28" spans="1:26" ht="12.75" customHeight="1" x14ac:dyDescent="0.2">
      <c r="A28" s="364" t="s">
        <v>118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26" ht="49.5" customHeight="1" x14ac:dyDescent="0.2">
      <c r="A29" s="216" t="s">
        <v>51</v>
      </c>
      <c r="B29" s="217" t="s">
        <v>52</v>
      </c>
      <c r="C29" s="357" t="s">
        <v>53</v>
      </c>
      <c r="D29" s="357"/>
      <c r="E29" s="357"/>
      <c r="F29" s="218" t="s">
        <v>54</v>
      </c>
      <c r="G29" s="219">
        <v>1</v>
      </c>
      <c r="H29" s="220">
        <v>378.9</v>
      </c>
      <c r="I29" s="221">
        <v>30.65</v>
      </c>
      <c r="J29" s="221">
        <v>55.1</v>
      </c>
      <c r="K29" s="221">
        <v>6.53</v>
      </c>
      <c r="L29" s="221">
        <v>378.9</v>
      </c>
      <c r="M29" s="221">
        <v>30.65</v>
      </c>
      <c r="N29" s="221">
        <v>55.1</v>
      </c>
      <c r="O29" s="221">
        <v>6.53</v>
      </c>
      <c r="P29" s="221">
        <v>3.09</v>
      </c>
      <c r="Q29" s="221">
        <v>3.09</v>
      </c>
      <c r="R29" s="221">
        <v>0.52</v>
      </c>
      <c r="S29" s="221">
        <v>0.52</v>
      </c>
      <c r="V29" s="342" t="s">
        <v>195</v>
      </c>
      <c r="W29" s="342" t="s">
        <v>196</v>
      </c>
    </row>
    <row r="30" spans="1:26" ht="63.75" customHeight="1" x14ac:dyDescent="0.2">
      <c r="A30" s="216" t="s">
        <v>55</v>
      </c>
      <c r="B30" s="217" t="s">
        <v>56</v>
      </c>
      <c r="C30" s="357" t="s">
        <v>119</v>
      </c>
      <c r="D30" s="357"/>
      <c r="E30" s="357"/>
      <c r="F30" s="218" t="s">
        <v>54</v>
      </c>
      <c r="G30" s="219">
        <v>1</v>
      </c>
      <c r="H30" s="220">
        <v>32789.86</v>
      </c>
      <c r="I30" s="222"/>
      <c r="J30" s="222"/>
      <c r="K30" s="222"/>
      <c r="L30" s="220">
        <v>32789.86</v>
      </c>
      <c r="M30" s="222"/>
      <c r="N30" s="222"/>
      <c r="O30" s="222"/>
      <c r="P30" s="223">
        <v>0</v>
      </c>
      <c r="Q30" s="223">
        <v>0</v>
      </c>
      <c r="R30" s="223">
        <v>0</v>
      </c>
      <c r="S30" s="223">
        <v>0</v>
      </c>
      <c r="T30" s="337" t="s">
        <v>180</v>
      </c>
      <c r="U30" s="337"/>
      <c r="V30" s="345">
        <v>181000</v>
      </c>
      <c r="W30">
        <f>H30*Z27</f>
        <v>181000.02719999998</v>
      </c>
    </row>
    <row r="31" spans="1:26" ht="38.25" customHeight="1" x14ac:dyDescent="0.2">
      <c r="A31" s="216" t="s">
        <v>58</v>
      </c>
      <c r="B31" s="217" t="s">
        <v>59</v>
      </c>
      <c r="C31" s="357" t="s">
        <v>60</v>
      </c>
      <c r="D31" s="357"/>
      <c r="E31" s="357"/>
      <c r="F31" s="218" t="s">
        <v>61</v>
      </c>
      <c r="G31" s="224">
        <v>0.12</v>
      </c>
      <c r="H31" s="220">
        <v>253.9</v>
      </c>
      <c r="I31" s="221">
        <v>153.26</v>
      </c>
      <c r="J31" s="221">
        <v>1.81</v>
      </c>
      <c r="K31" s="221">
        <v>0.26</v>
      </c>
      <c r="L31" s="221">
        <v>30.47</v>
      </c>
      <c r="M31" s="221">
        <v>18.39</v>
      </c>
      <c r="N31" s="221">
        <v>0.22</v>
      </c>
      <c r="O31" s="221">
        <v>0.03</v>
      </c>
      <c r="P31" s="221">
        <v>15.45</v>
      </c>
      <c r="Q31" s="221">
        <v>1.85</v>
      </c>
      <c r="R31" s="221">
        <v>0.02</v>
      </c>
      <c r="S31" s="223">
        <v>0</v>
      </c>
      <c r="V31" s="342"/>
      <c r="W31" s="342"/>
    </row>
    <row r="32" spans="1:26" ht="63.75" customHeight="1" x14ac:dyDescent="0.2">
      <c r="A32" s="216" t="s">
        <v>62</v>
      </c>
      <c r="B32" s="217" t="s">
        <v>56</v>
      </c>
      <c r="C32" s="357" t="s">
        <v>63</v>
      </c>
      <c r="D32" s="357"/>
      <c r="E32" s="357"/>
      <c r="F32" s="218" t="s">
        <v>64</v>
      </c>
      <c r="G32" s="219">
        <v>11</v>
      </c>
      <c r="H32" s="220">
        <v>1.34</v>
      </c>
      <c r="I32" s="222"/>
      <c r="J32" s="222"/>
      <c r="K32" s="222"/>
      <c r="L32" s="221">
        <v>14.74</v>
      </c>
      <c r="M32" s="222"/>
      <c r="N32" s="222"/>
      <c r="O32" s="222"/>
      <c r="P32" s="223">
        <v>0</v>
      </c>
      <c r="Q32" s="223">
        <v>0</v>
      </c>
      <c r="R32" s="223">
        <v>0</v>
      </c>
      <c r="S32" s="223">
        <v>0</v>
      </c>
      <c r="T32" s="338" t="s">
        <v>181</v>
      </c>
      <c r="U32" s="339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216" t="s">
        <v>65</v>
      </c>
      <c r="B33" s="217" t="s">
        <v>56</v>
      </c>
      <c r="C33" s="357" t="s">
        <v>66</v>
      </c>
      <c r="D33" s="357"/>
      <c r="E33" s="357"/>
      <c r="F33" s="218" t="s">
        <v>64</v>
      </c>
      <c r="G33" s="219">
        <v>7</v>
      </c>
      <c r="H33" s="220">
        <v>2.48</v>
      </c>
      <c r="I33" s="222"/>
      <c r="J33" s="222"/>
      <c r="K33" s="222"/>
      <c r="L33" s="221">
        <v>17.36</v>
      </c>
      <c r="M33" s="222"/>
      <c r="N33" s="222"/>
      <c r="O33" s="222"/>
      <c r="P33" s="223">
        <v>0</v>
      </c>
      <c r="Q33" s="223">
        <v>0</v>
      </c>
      <c r="R33" s="223">
        <v>0</v>
      </c>
      <c r="S33" s="223">
        <v>0</v>
      </c>
      <c r="T33" s="338" t="s">
        <v>181</v>
      </c>
      <c r="U33" s="339" t="s">
        <v>183</v>
      </c>
      <c r="V33" s="344">
        <f>(31.16+38.21+34.55)/3</f>
        <v>34.64</v>
      </c>
      <c r="W33" s="344">
        <f>H33*Z28</f>
        <v>34.670400000000001</v>
      </c>
    </row>
    <row r="34" spans="1:29" ht="83.25" customHeight="1" x14ac:dyDescent="0.2">
      <c r="A34" s="216" t="s">
        <v>67</v>
      </c>
      <c r="B34" s="217" t="s">
        <v>56</v>
      </c>
      <c r="C34" s="357" t="s">
        <v>68</v>
      </c>
      <c r="D34" s="357"/>
      <c r="E34" s="357"/>
      <c r="F34" s="218" t="s">
        <v>64</v>
      </c>
      <c r="G34" s="219">
        <v>2</v>
      </c>
      <c r="H34" s="220">
        <v>2.21</v>
      </c>
      <c r="I34" s="222"/>
      <c r="J34" s="222"/>
      <c r="K34" s="222"/>
      <c r="L34" s="221">
        <v>4.42</v>
      </c>
      <c r="M34" s="222"/>
      <c r="N34" s="222"/>
      <c r="O34" s="222"/>
      <c r="P34" s="223">
        <v>0</v>
      </c>
      <c r="Q34" s="223">
        <v>0</v>
      </c>
      <c r="R34" s="223">
        <v>0</v>
      </c>
      <c r="S34" s="223">
        <v>0</v>
      </c>
      <c r="T34" s="338" t="s">
        <v>181</v>
      </c>
      <c r="U34" s="339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21" customHeight="1" x14ac:dyDescent="0.2">
      <c r="A35" s="216" t="s">
        <v>69</v>
      </c>
      <c r="B35" s="217" t="s">
        <v>56</v>
      </c>
      <c r="C35" s="357" t="s">
        <v>70</v>
      </c>
      <c r="D35" s="357"/>
      <c r="E35" s="357"/>
      <c r="F35" s="218" t="s">
        <v>71</v>
      </c>
      <c r="G35" s="225">
        <v>5.0000000000000001E-3</v>
      </c>
      <c r="H35" s="220">
        <v>8224.61</v>
      </c>
      <c r="I35" s="222"/>
      <c r="J35" s="222"/>
      <c r="K35" s="222"/>
      <c r="L35" s="221">
        <v>41.12</v>
      </c>
      <c r="M35" s="222"/>
      <c r="N35" s="222"/>
      <c r="O35" s="222"/>
      <c r="P35" s="223">
        <v>0</v>
      </c>
      <c r="Q35" s="223">
        <v>0</v>
      </c>
      <c r="R35" s="223">
        <v>0</v>
      </c>
      <c r="S35" s="223">
        <v>0</v>
      </c>
      <c r="T35" s="338" t="s">
        <v>181</v>
      </c>
      <c r="U35" s="339" t="s">
        <v>185</v>
      </c>
      <c r="V35" s="344">
        <f>(80.57+180+80.14)/3</f>
        <v>113.57</v>
      </c>
      <c r="W35" s="344">
        <f>H35/1000*Z28</f>
        <v>114.98004780000001</v>
      </c>
    </row>
    <row r="36" spans="1:29" ht="12.75" customHeight="1" x14ac:dyDescent="0.2">
      <c r="A36" s="216" t="s">
        <v>132</v>
      </c>
      <c r="B36" s="217" t="s">
        <v>133</v>
      </c>
      <c r="C36" s="357" t="s">
        <v>134</v>
      </c>
      <c r="D36" s="357"/>
      <c r="E36" s="357"/>
      <c r="F36" s="218" t="s">
        <v>54</v>
      </c>
      <c r="G36" s="219">
        <v>1</v>
      </c>
      <c r="H36" s="220">
        <v>33.65</v>
      </c>
      <c r="I36" s="221">
        <v>12.74</v>
      </c>
      <c r="J36" s="221">
        <v>0.87</v>
      </c>
      <c r="K36" s="222"/>
      <c r="L36" s="221">
        <v>33.65</v>
      </c>
      <c r="M36" s="221">
        <v>12.74</v>
      </c>
      <c r="N36" s="221">
        <v>0.87</v>
      </c>
      <c r="O36" s="222"/>
      <c r="P36" s="221">
        <v>1.34</v>
      </c>
      <c r="Q36" s="221">
        <v>1.34</v>
      </c>
      <c r="R36" s="223">
        <v>0</v>
      </c>
      <c r="S36" s="223">
        <v>0</v>
      </c>
    </row>
    <row r="37" spans="1:29" ht="12.75" customHeight="1" x14ac:dyDescent="0.2">
      <c r="A37" s="216" t="s">
        <v>135</v>
      </c>
      <c r="B37" s="217" t="s">
        <v>56</v>
      </c>
      <c r="C37" s="357" t="s">
        <v>136</v>
      </c>
      <c r="D37" s="357"/>
      <c r="E37" s="357"/>
      <c r="F37" s="218" t="s">
        <v>54</v>
      </c>
      <c r="G37" s="219">
        <v>1</v>
      </c>
      <c r="H37" s="220">
        <v>46.86</v>
      </c>
      <c r="I37" s="222"/>
      <c r="J37" s="222"/>
      <c r="K37" s="222"/>
      <c r="L37" s="221">
        <v>46.86</v>
      </c>
      <c r="M37" s="222"/>
      <c r="N37" s="222"/>
      <c r="O37" s="222"/>
      <c r="P37" s="223">
        <v>0</v>
      </c>
      <c r="Q37" s="223">
        <v>0</v>
      </c>
      <c r="R37" s="223">
        <v>0</v>
      </c>
      <c r="S37" s="223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12.75" customHeight="1" x14ac:dyDescent="0.2">
      <c r="A38" s="216" t="s">
        <v>137</v>
      </c>
      <c r="B38" s="217" t="s">
        <v>138</v>
      </c>
      <c r="C38" s="357" t="s">
        <v>139</v>
      </c>
      <c r="D38" s="357"/>
      <c r="E38" s="357"/>
      <c r="F38" s="218" t="s">
        <v>140</v>
      </c>
      <c r="G38" s="224">
        <v>0.22</v>
      </c>
      <c r="H38" s="220">
        <v>160.78</v>
      </c>
      <c r="I38" s="221">
        <v>87.23</v>
      </c>
      <c r="J38" s="221">
        <v>45.42</v>
      </c>
      <c r="K38" s="221">
        <v>5.0199999999999996</v>
      </c>
      <c r="L38" s="221">
        <v>35.369999999999997</v>
      </c>
      <c r="M38" s="221">
        <v>19.190000000000001</v>
      </c>
      <c r="N38" s="221">
        <v>9.99</v>
      </c>
      <c r="O38" s="221">
        <v>1.1000000000000001</v>
      </c>
      <c r="P38" s="221">
        <v>9.2799999999999994</v>
      </c>
      <c r="Q38" s="221">
        <v>2.04</v>
      </c>
      <c r="R38" s="226">
        <v>0.4</v>
      </c>
      <c r="S38" s="221">
        <v>0.09</v>
      </c>
    </row>
    <row r="39" spans="1:29" ht="12.75" customHeight="1" x14ac:dyDescent="0.2">
      <c r="A39" s="216" t="s">
        <v>141</v>
      </c>
      <c r="B39" s="217" t="s">
        <v>56</v>
      </c>
      <c r="C39" s="357" t="s">
        <v>142</v>
      </c>
      <c r="D39" s="357"/>
      <c r="E39" s="357"/>
      <c r="F39" s="218" t="s">
        <v>71</v>
      </c>
      <c r="G39" s="224">
        <v>0.01</v>
      </c>
      <c r="H39" s="220">
        <v>7814.74</v>
      </c>
      <c r="I39" s="222"/>
      <c r="J39" s="222"/>
      <c r="K39" s="222"/>
      <c r="L39" s="221">
        <v>78.150000000000006</v>
      </c>
      <c r="M39" s="222"/>
      <c r="N39" s="222"/>
      <c r="O39" s="222"/>
      <c r="P39" s="223">
        <v>0</v>
      </c>
      <c r="Q39" s="223">
        <v>0</v>
      </c>
      <c r="R39" s="223">
        <v>0</v>
      </c>
      <c r="S39" s="223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12.75" customHeight="1" x14ac:dyDescent="0.2">
      <c r="A40" s="216" t="s">
        <v>143</v>
      </c>
      <c r="B40" s="217" t="s">
        <v>56</v>
      </c>
      <c r="C40" s="357" t="s">
        <v>144</v>
      </c>
      <c r="D40" s="357"/>
      <c r="E40" s="357"/>
      <c r="F40" s="218" t="s">
        <v>71</v>
      </c>
      <c r="G40" s="225">
        <v>1.2E-2</v>
      </c>
      <c r="H40" s="220">
        <v>10935.43</v>
      </c>
      <c r="I40" s="222"/>
      <c r="J40" s="222"/>
      <c r="K40" s="222"/>
      <c r="L40" s="221">
        <v>131.22999999999999</v>
      </c>
      <c r="M40" s="222"/>
      <c r="N40" s="222"/>
      <c r="O40" s="222"/>
      <c r="P40" s="223">
        <v>0</v>
      </c>
      <c r="Q40" s="223">
        <v>0</v>
      </c>
      <c r="R40" s="223">
        <v>0</v>
      </c>
      <c r="S40" s="223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12.75" customHeight="1" x14ac:dyDescent="0.2">
      <c r="A41" s="216" t="s">
        <v>145</v>
      </c>
      <c r="B41" s="217" t="s">
        <v>146</v>
      </c>
      <c r="C41" s="357" t="s">
        <v>147</v>
      </c>
      <c r="D41" s="357"/>
      <c r="E41" s="357"/>
      <c r="F41" s="218" t="s">
        <v>54</v>
      </c>
      <c r="G41" s="219">
        <v>6</v>
      </c>
      <c r="H41" s="220">
        <v>7.81</v>
      </c>
      <c r="I41" s="221">
        <v>1.97</v>
      </c>
      <c r="J41" s="222"/>
      <c r="K41" s="222"/>
      <c r="L41" s="221">
        <v>46.86</v>
      </c>
      <c r="M41" s="221">
        <v>11.82</v>
      </c>
      <c r="N41" s="222"/>
      <c r="O41" s="222"/>
      <c r="P41" s="221">
        <v>0.21</v>
      </c>
      <c r="Q41" s="221">
        <v>1.26</v>
      </c>
      <c r="R41" s="223">
        <v>0</v>
      </c>
      <c r="S41" s="223">
        <v>0</v>
      </c>
    </row>
    <row r="42" spans="1:29" ht="12.75" customHeight="1" x14ac:dyDescent="0.2">
      <c r="A42" s="216" t="s">
        <v>148</v>
      </c>
      <c r="B42" s="217" t="s">
        <v>149</v>
      </c>
      <c r="C42" s="357" t="s">
        <v>150</v>
      </c>
      <c r="D42" s="357"/>
      <c r="E42" s="357"/>
      <c r="F42" s="218" t="s">
        <v>54</v>
      </c>
      <c r="G42" s="219">
        <v>4</v>
      </c>
      <c r="H42" s="220">
        <v>20.75</v>
      </c>
      <c r="I42" s="221">
        <v>3.95</v>
      </c>
      <c r="J42" s="222"/>
      <c r="K42" s="222"/>
      <c r="L42" s="221">
        <v>83</v>
      </c>
      <c r="M42" s="221">
        <v>15.8</v>
      </c>
      <c r="N42" s="222"/>
      <c r="O42" s="222"/>
      <c r="P42" s="221">
        <v>0.42</v>
      </c>
      <c r="Q42" s="221">
        <v>1.68</v>
      </c>
      <c r="R42" s="223">
        <v>0</v>
      </c>
      <c r="S42" s="223">
        <v>0</v>
      </c>
    </row>
    <row r="43" spans="1:29" ht="12.75" customHeight="1" x14ac:dyDescent="0.2">
      <c r="A43" s="216" t="s">
        <v>151</v>
      </c>
      <c r="B43" s="217" t="s">
        <v>152</v>
      </c>
      <c r="C43" s="357" t="s">
        <v>153</v>
      </c>
      <c r="D43" s="357"/>
      <c r="E43" s="357"/>
      <c r="F43" s="218" t="s">
        <v>61</v>
      </c>
      <c r="G43" s="224">
        <v>0.16</v>
      </c>
      <c r="H43" s="220">
        <v>92.04</v>
      </c>
      <c r="I43" s="221">
        <v>90.24</v>
      </c>
      <c r="J43" s="222"/>
      <c r="K43" s="222"/>
      <c r="L43" s="221">
        <v>14.73</v>
      </c>
      <c r="M43" s="221">
        <v>14.44</v>
      </c>
      <c r="N43" s="222"/>
      <c r="O43" s="222"/>
      <c r="P43" s="226">
        <v>9.6</v>
      </c>
      <c r="Q43" s="221">
        <v>1.54</v>
      </c>
      <c r="R43" s="223">
        <v>0</v>
      </c>
      <c r="S43" s="223">
        <v>0</v>
      </c>
    </row>
    <row r="44" spans="1:29" ht="12.75" customHeight="1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</row>
    <row r="45" spans="1:29" ht="12.7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227">
        <v>33746.720000000001</v>
      </c>
      <c r="M45" s="228">
        <v>123.03</v>
      </c>
      <c r="N45" s="228">
        <v>66.180000000000007</v>
      </c>
      <c r="O45" s="228">
        <v>7.66</v>
      </c>
      <c r="P45" s="229"/>
      <c r="Q45" s="230">
        <v>12.8</v>
      </c>
      <c r="R45" s="229"/>
      <c r="S45" s="231">
        <v>0.61</v>
      </c>
      <c r="T45" s="340" t="s">
        <v>189</v>
      </c>
    </row>
    <row r="46" spans="1:29" ht="31.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227">
        <v>203938.73</v>
      </c>
      <c r="M46" s="227">
        <v>7834.5</v>
      </c>
      <c r="N46" s="227">
        <v>2548.06</v>
      </c>
      <c r="O46" s="228">
        <v>487.78</v>
      </c>
      <c r="P46" s="229"/>
      <c r="Q46" s="230">
        <v>12.8</v>
      </c>
      <c r="R46" s="229"/>
      <c r="S46" s="231">
        <v>0.82</v>
      </c>
      <c r="T46" s="358" t="s">
        <v>190</v>
      </c>
      <c r="U46" s="359"/>
      <c r="V46" s="359"/>
      <c r="W46" s="359"/>
      <c r="X46" s="359"/>
      <c r="Y46" s="359"/>
      <c r="Z46" s="359"/>
      <c r="AA46" s="359"/>
      <c r="AB46" s="359"/>
      <c r="AC46" s="359"/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227">
        <v>8155.83</v>
      </c>
      <c r="M47" s="232"/>
      <c r="N47" s="232"/>
      <c r="O47" s="232"/>
      <c r="P47" s="229"/>
      <c r="Q47" s="229"/>
      <c r="R47" s="229"/>
      <c r="S47" s="229"/>
      <c r="T47" s="340" t="s">
        <v>191</v>
      </c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227">
        <v>4244.3599999999997</v>
      </c>
      <c r="M48" s="232"/>
      <c r="N48" s="232"/>
      <c r="O48" s="232"/>
      <c r="P48" s="229"/>
      <c r="Q48" s="229"/>
      <c r="R48" s="229"/>
      <c r="S48" s="229"/>
    </row>
    <row r="49" spans="1:19" ht="12.75" customHeight="1" x14ac:dyDescent="0.2">
      <c r="A49" s="353" t="s">
        <v>158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227">
        <v>216338.92</v>
      </c>
      <c r="M49" s="232"/>
      <c r="N49" s="232"/>
      <c r="O49" s="232"/>
      <c r="P49" s="229"/>
      <c r="Q49" s="230">
        <v>12.8</v>
      </c>
      <c r="R49" s="229"/>
      <c r="S49" s="231">
        <v>0.82</v>
      </c>
    </row>
    <row r="50" spans="1:19" ht="12.75" customHeight="1" x14ac:dyDescent="0.2">
      <c r="A50" s="354" t="s">
        <v>89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6"/>
    </row>
    <row r="51" spans="1:19" ht="12.75" customHeight="1" x14ac:dyDescent="0.2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227">
        <v>33746.720000000001</v>
      </c>
      <c r="M51" s="228">
        <v>123.03</v>
      </c>
      <c r="N51" s="228">
        <v>66.180000000000007</v>
      </c>
      <c r="O51" s="228">
        <v>7.66</v>
      </c>
      <c r="P51" s="229"/>
      <c r="Q51" s="230">
        <v>12.8</v>
      </c>
      <c r="R51" s="229"/>
      <c r="S51" s="231">
        <v>0.61</v>
      </c>
    </row>
    <row r="52" spans="1:19" ht="12.75" customHeight="1" x14ac:dyDescent="0.2">
      <c r="A52" s="353" t="s">
        <v>74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227">
        <v>203938.73</v>
      </c>
      <c r="M52" s="227">
        <v>7834.5</v>
      </c>
      <c r="N52" s="227">
        <v>2548.06</v>
      </c>
      <c r="O52" s="228">
        <v>487.78</v>
      </c>
      <c r="P52" s="229"/>
      <c r="Q52" s="230">
        <v>12.8</v>
      </c>
      <c r="R52" s="229"/>
      <c r="S52" s="231">
        <v>0.82</v>
      </c>
    </row>
    <row r="53" spans="1:19" ht="12.75" customHeight="1" x14ac:dyDescent="0.2">
      <c r="A53" s="352" t="s">
        <v>90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222"/>
      <c r="M53" s="222"/>
      <c r="N53" s="222"/>
      <c r="O53" s="222"/>
      <c r="P53" s="233"/>
      <c r="Q53" s="233"/>
      <c r="R53" s="233"/>
      <c r="S53" s="233"/>
    </row>
    <row r="54" spans="1:19" ht="12.75" customHeight="1" x14ac:dyDescent="0.2">
      <c r="A54" s="352" t="s">
        <v>154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221">
        <v>130.5</v>
      </c>
      <c r="M54" s="222"/>
      <c r="N54" s="222"/>
      <c r="O54" s="222"/>
      <c r="P54" s="233"/>
      <c r="Q54" s="233"/>
      <c r="R54" s="233"/>
      <c r="S54" s="233"/>
    </row>
    <row r="55" spans="1:19" ht="12.75" customHeight="1" x14ac:dyDescent="0.2">
      <c r="A55" s="352" t="s">
        <v>155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220">
        <v>19159.560000000001</v>
      </c>
      <c r="M55" s="220">
        <v>5680.3</v>
      </c>
      <c r="N55" s="220">
        <v>1821.27</v>
      </c>
      <c r="O55" s="221">
        <v>353.66</v>
      </c>
      <c r="P55" s="233"/>
      <c r="Q55" s="233"/>
      <c r="R55" s="233"/>
      <c r="S55" s="233"/>
    </row>
    <row r="56" spans="1:19" ht="12.75" customHeight="1" x14ac:dyDescent="0.2">
      <c r="A56" s="352" t="s">
        <v>156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220">
        <v>2691.78</v>
      </c>
      <c r="M56" s="220">
        <v>2031.17</v>
      </c>
      <c r="N56" s="221">
        <v>660.61</v>
      </c>
      <c r="O56" s="221">
        <v>126.46</v>
      </c>
      <c r="P56" s="233"/>
      <c r="Q56" s="233"/>
      <c r="R56" s="233"/>
      <c r="S56" s="234">
        <v>0.2135</v>
      </c>
    </row>
    <row r="57" spans="1:19" ht="12.75" customHeight="1" x14ac:dyDescent="0.2">
      <c r="A57" s="352" t="s">
        <v>91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220">
        <v>148210.17000000001</v>
      </c>
      <c r="M57" s="222"/>
      <c r="N57" s="222"/>
      <c r="O57" s="222"/>
      <c r="P57" s="233"/>
      <c r="Q57" s="233"/>
      <c r="R57" s="233"/>
      <c r="S57" s="233"/>
    </row>
    <row r="58" spans="1:19" ht="53.25" customHeight="1" x14ac:dyDescent="0.2">
      <c r="A58" s="353" t="s">
        <v>75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227">
        <v>8155.83</v>
      </c>
      <c r="M58" s="232"/>
      <c r="N58" s="232"/>
      <c r="O58" s="232"/>
      <c r="P58" s="229"/>
      <c r="Q58" s="229"/>
      <c r="R58" s="229"/>
      <c r="S58" s="229"/>
    </row>
    <row r="59" spans="1:19" ht="18.75" customHeight="1" x14ac:dyDescent="0.2">
      <c r="A59" s="353" t="s">
        <v>76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227">
        <v>4244.3599999999997</v>
      </c>
      <c r="M59" s="232"/>
      <c r="N59" s="232"/>
      <c r="O59" s="232"/>
      <c r="P59" s="229"/>
      <c r="Q59" s="229"/>
      <c r="R59" s="229"/>
      <c r="S59" s="229"/>
    </row>
    <row r="60" spans="1:19" ht="12.75" customHeight="1" x14ac:dyDescent="0.2">
      <c r="A60" s="353" t="s">
        <v>158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227">
        <v>216338.92</v>
      </c>
      <c r="M60" s="232"/>
      <c r="N60" s="232"/>
      <c r="O60" s="232"/>
      <c r="P60" s="229"/>
      <c r="Q60" s="230">
        <v>12.8</v>
      </c>
      <c r="R60" s="229"/>
      <c r="S60" s="231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69"/>
      <c r="J63" s="369"/>
      <c r="K63" s="369"/>
      <c r="L63" s="35"/>
      <c r="M63" s="35"/>
      <c r="N63" s="35"/>
      <c r="O63" s="35"/>
      <c r="P63" s="35"/>
      <c r="Q63" s="35"/>
      <c r="R63" s="35"/>
      <c r="S63" s="35"/>
    </row>
  </sheetData>
  <mergeCells count="65">
    <mergeCell ref="T46:AC46"/>
    <mergeCell ref="A51:K51"/>
    <mergeCell ref="A52:K52"/>
    <mergeCell ref="A53:K53"/>
    <mergeCell ref="A54:K54"/>
    <mergeCell ref="A46:K46"/>
    <mergeCell ref="A47:K47"/>
    <mergeCell ref="A48:K48"/>
    <mergeCell ref="A49:K49"/>
    <mergeCell ref="A50:S50"/>
    <mergeCell ref="I63:K63"/>
    <mergeCell ref="A60:K60"/>
    <mergeCell ref="A55:K55"/>
    <mergeCell ref="A56:K56"/>
    <mergeCell ref="A57:K57"/>
    <mergeCell ref="A58:K58"/>
    <mergeCell ref="A59:K59"/>
    <mergeCell ref="C41:E41"/>
    <mergeCell ref="C42:E42"/>
    <mergeCell ref="C43:E43"/>
    <mergeCell ref="A44:S44"/>
    <mergeCell ref="A45:K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7:E27"/>
    <mergeCell ref="A28:S28"/>
    <mergeCell ref="C29:E29"/>
    <mergeCell ref="S24:S26"/>
    <mergeCell ref="C30:E30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63"/>
  <sheetViews>
    <sheetView view="pageBreakPreview" topLeftCell="A30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  <col min="9" max="19" width="0" hidden="1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0" t="s">
        <v>121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71" t="s">
        <v>124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63"/>
      <c r="B16" s="166" t="s">
        <v>26</v>
      </c>
      <c r="C16" s="166"/>
      <c r="D16" s="167"/>
      <c r="E16" s="168">
        <v>220.339</v>
      </c>
      <c r="F16" s="169" t="s">
        <v>27</v>
      </c>
      <c r="G16" s="163"/>
      <c r="H16" s="166"/>
      <c r="I16" s="166"/>
      <c r="J16" s="166"/>
      <c r="K16" s="166"/>
      <c r="L16" s="166"/>
      <c r="M16" s="170"/>
      <c r="N16" s="166"/>
      <c r="O16" s="163"/>
      <c r="P16" s="163"/>
      <c r="Q16" s="163"/>
      <c r="R16" s="163"/>
      <c r="S16" s="163"/>
    </row>
    <row r="17" spans="1:787 1025:1811 2049:2835 3073:3859 4097:4883 5121:5907 6145:6931 7169:7955 8193:8979 9217:10003 10241:11027 11265:12051 12289:13075 13313:14099 14337:15123 15361:16147" ht="15" x14ac:dyDescent="0.25">
      <c r="A17" s="163"/>
      <c r="B17" s="166" t="s">
        <v>28</v>
      </c>
      <c r="C17" s="163"/>
      <c r="D17" s="167"/>
      <c r="E17" s="168">
        <v>35.338999999999999</v>
      </c>
      <c r="F17" s="169" t="s">
        <v>27</v>
      </c>
      <c r="G17" s="163"/>
      <c r="H17" s="166"/>
      <c r="I17" s="166"/>
      <c r="J17" s="166"/>
      <c r="K17" s="166"/>
      <c r="L17" s="166"/>
      <c r="M17" s="170"/>
      <c r="N17" s="166"/>
      <c r="O17" s="163"/>
      <c r="P17" s="163"/>
      <c r="Q17" s="163"/>
      <c r="R17" s="163"/>
      <c r="S17" s="163"/>
    </row>
    <row r="18" spans="1:787 1025:1811 2049:2835 3073:3859 4097:4883 5121:5907 6145:6931 7169:7955 8193:8979 9217:10003 10241:11027 11265:12051 12289:13075 13313:14099 14337:15123 15361:16147" ht="15" x14ac:dyDescent="0.25">
      <c r="A18" s="163"/>
      <c r="B18" s="166" t="s">
        <v>29</v>
      </c>
      <c r="C18" s="163"/>
      <c r="D18" s="167"/>
      <c r="E18" s="168">
        <v>185</v>
      </c>
      <c r="F18" s="169" t="s">
        <v>27</v>
      </c>
      <c r="G18" s="163"/>
      <c r="H18" s="166"/>
      <c r="I18" s="166"/>
      <c r="J18" s="166"/>
      <c r="K18" s="166"/>
      <c r="L18" s="166"/>
      <c r="M18" s="170"/>
      <c r="N18" s="166"/>
      <c r="O18" s="163"/>
      <c r="P18" s="163"/>
      <c r="Q18" s="163"/>
      <c r="R18" s="163"/>
      <c r="S18" s="163"/>
    </row>
    <row r="19" spans="1:787 1025:1811 2049:2835 3073:3859 4097:4883 5121:5907 6145:6931 7169:7955 8193:8979 9217:10003 10241:11027 11265:12051 12289:13075 13313:14099 14337:15123 15361:16147" ht="15" x14ac:dyDescent="0.25">
      <c r="A19" s="163"/>
      <c r="B19" s="166" t="s">
        <v>30</v>
      </c>
      <c r="C19" s="166"/>
      <c r="D19" s="167"/>
      <c r="E19" s="168">
        <v>8.3219999999999992</v>
      </c>
      <c r="F19" s="169" t="s">
        <v>27</v>
      </c>
      <c r="G19" s="163"/>
      <c r="H19" s="166"/>
      <c r="I19" s="163"/>
      <c r="J19" s="166"/>
      <c r="K19" s="166"/>
      <c r="L19" s="166"/>
      <c r="M19" s="165"/>
      <c r="N19" s="171"/>
      <c r="O19" s="163"/>
      <c r="P19" s="163"/>
      <c r="Q19" s="163"/>
      <c r="R19" s="163"/>
      <c r="S19" s="163"/>
    </row>
    <row r="20" spans="1:787 1025:1811 2049:2835 3073:3859 4097:4883 5121:5907 6145:6931 7169:7955 8193:8979 9217:10003 10241:11027 11265:12051 12289:13075 13313:14099 14337:15123 15361:16147" ht="15" x14ac:dyDescent="0.25">
      <c r="A20" s="163"/>
      <c r="B20" s="166" t="s">
        <v>31</v>
      </c>
      <c r="C20" s="166"/>
      <c r="D20" s="164"/>
      <c r="E20" s="168">
        <v>12.8</v>
      </c>
      <c r="F20" s="169" t="s">
        <v>32</v>
      </c>
      <c r="G20" s="163"/>
      <c r="H20" s="166"/>
      <c r="I20" s="163"/>
      <c r="J20" s="166"/>
      <c r="K20" s="166"/>
      <c r="L20" s="166"/>
      <c r="M20" s="172"/>
      <c r="N20" s="169"/>
      <c r="O20" s="163"/>
      <c r="P20" s="163"/>
      <c r="Q20" s="163"/>
      <c r="R20" s="163"/>
      <c r="S20" s="163"/>
    </row>
    <row r="21" spans="1:787 1025:1811 2049:2835 3073:3859 4097:4883 5121:5907 6145:6931 7169:7955 8193:8979 9217:10003 10241:11027 11265:12051 12289:13075 13313:14099 14337:15123 15361:16147" ht="15" x14ac:dyDescent="0.25">
      <c r="A21" s="163"/>
      <c r="B21" s="166" t="s">
        <v>33</v>
      </c>
      <c r="C21" s="166"/>
      <c r="D21" s="163"/>
      <c r="E21" s="173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IW21" s="163"/>
      <c r="IX21" s="166" t="s">
        <v>33</v>
      </c>
      <c r="IY21" s="166"/>
      <c r="IZ21" s="163"/>
      <c r="JA21" s="173"/>
      <c r="JB21" s="349" t="s">
        <v>92</v>
      </c>
      <c r="JC21" s="349"/>
      <c r="JD21" s="349"/>
      <c r="JE21" s="349"/>
      <c r="JF21" s="349"/>
      <c r="JG21" s="349"/>
      <c r="JH21" s="349"/>
      <c r="JI21" s="349"/>
      <c r="JJ21" s="349"/>
      <c r="JK21" s="349"/>
      <c r="JL21" s="349"/>
      <c r="JM21" s="349"/>
      <c r="JN21" s="349"/>
      <c r="JO21" s="349"/>
      <c r="SS21" s="163"/>
      <c r="ST21" s="166" t="s">
        <v>33</v>
      </c>
      <c r="SU21" s="166"/>
      <c r="SV21" s="163"/>
      <c r="SW21" s="173"/>
      <c r="SX21" s="349" t="s">
        <v>92</v>
      </c>
      <c r="SY21" s="349"/>
      <c r="SZ21" s="349"/>
      <c r="TA21" s="349"/>
      <c r="TB21" s="349"/>
      <c r="TC21" s="349"/>
      <c r="TD21" s="349"/>
      <c r="TE21" s="349"/>
      <c r="TF21" s="349"/>
      <c r="TG21" s="349"/>
      <c r="TH21" s="349"/>
      <c r="TI21" s="349"/>
      <c r="TJ21" s="349"/>
      <c r="TK21" s="349"/>
      <c r="ACO21" s="163"/>
      <c r="ACP21" s="166" t="s">
        <v>33</v>
      </c>
      <c r="ACQ21" s="166"/>
      <c r="ACR21" s="163"/>
      <c r="ACS21" s="173"/>
      <c r="ACT21" s="349" t="s">
        <v>92</v>
      </c>
      <c r="ACU21" s="349"/>
      <c r="ACV21" s="349"/>
      <c r="ACW21" s="349"/>
      <c r="ACX21" s="349"/>
      <c r="ACY21" s="349"/>
      <c r="ACZ21" s="349"/>
      <c r="ADA21" s="349"/>
      <c r="ADB21" s="349"/>
      <c r="ADC21" s="349"/>
      <c r="ADD21" s="349"/>
      <c r="ADE21" s="349"/>
      <c r="ADF21" s="349"/>
      <c r="ADG21" s="349"/>
      <c r="AMK21" s="163"/>
      <c r="AML21" s="166" t="s">
        <v>33</v>
      </c>
      <c r="AMM21" s="166"/>
      <c r="AMN21" s="163"/>
      <c r="AMO21" s="173"/>
      <c r="AMP21" s="349" t="s">
        <v>92</v>
      </c>
      <c r="AMQ21" s="349"/>
      <c r="AMR21" s="349"/>
      <c r="AMS21" s="349"/>
      <c r="AMT21" s="349"/>
      <c r="AMU21" s="349"/>
      <c r="AMV21" s="349"/>
      <c r="AMW21" s="349"/>
      <c r="AMX21" s="349"/>
      <c r="AMY21" s="349"/>
      <c r="AMZ21" s="349"/>
      <c r="ANA21" s="349"/>
      <c r="ANB21" s="349"/>
      <c r="ANC21" s="349"/>
      <c r="AWG21" s="163"/>
      <c r="AWH21" s="166" t="s">
        <v>33</v>
      </c>
      <c r="AWI21" s="166"/>
      <c r="AWJ21" s="163"/>
      <c r="AWK21" s="173"/>
      <c r="AWL21" s="349" t="s">
        <v>92</v>
      </c>
      <c r="AWM21" s="349"/>
      <c r="AWN21" s="349"/>
      <c r="AWO21" s="349"/>
      <c r="AWP21" s="349"/>
      <c r="AWQ21" s="349"/>
      <c r="AWR21" s="349"/>
      <c r="AWS21" s="349"/>
      <c r="AWT21" s="349"/>
      <c r="AWU21" s="349"/>
      <c r="AWV21" s="349"/>
      <c r="AWW21" s="349"/>
      <c r="AWX21" s="349"/>
      <c r="AWY21" s="349"/>
      <c r="BGC21" s="163"/>
      <c r="BGD21" s="166" t="s">
        <v>33</v>
      </c>
      <c r="BGE21" s="166"/>
      <c r="BGF21" s="163"/>
      <c r="BGG21" s="173"/>
      <c r="BGH21" s="349" t="s">
        <v>92</v>
      </c>
      <c r="BGI21" s="349"/>
      <c r="BGJ21" s="349"/>
      <c r="BGK21" s="349"/>
      <c r="BGL21" s="349"/>
      <c r="BGM21" s="349"/>
      <c r="BGN21" s="349"/>
      <c r="BGO21" s="349"/>
      <c r="BGP21" s="349"/>
      <c r="BGQ21" s="349"/>
      <c r="BGR21" s="349"/>
      <c r="BGS21" s="349"/>
      <c r="BGT21" s="349"/>
      <c r="BGU21" s="349"/>
      <c r="BPY21" s="163"/>
      <c r="BPZ21" s="166" t="s">
        <v>33</v>
      </c>
      <c r="BQA21" s="166"/>
      <c r="BQB21" s="163"/>
      <c r="BQC21" s="173"/>
      <c r="BQD21" s="349" t="s">
        <v>92</v>
      </c>
      <c r="BQE21" s="349"/>
      <c r="BQF21" s="349"/>
      <c r="BQG21" s="349"/>
      <c r="BQH21" s="349"/>
      <c r="BQI21" s="349"/>
      <c r="BQJ21" s="349"/>
      <c r="BQK21" s="349"/>
      <c r="BQL21" s="349"/>
      <c r="BQM21" s="349"/>
      <c r="BQN21" s="349"/>
      <c r="BQO21" s="349"/>
      <c r="BQP21" s="349"/>
      <c r="BQQ21" s="349"/>
      <c r="BZU21" s="163"/>
      <c r="BZV21" s="166" t="s">
        <v>33</v>
      </c>
      <c r="BZW21" s="166"/>
      <c r="BZX21" s="163"/>
      <c r="BZY21" s="173"/>
      <c r="BZZ21" s="349" t="s">
        <v>92</v>
      </c>
      <c r="CAA21" s="349"/>
      <c r="CAB21" s="349"/>
      <c r="CAC21" s="349"/>
      <c r="CAD21" s="349"/>
      <c r="CAE21" s="349"/>
      <c r="CAF21" s="349"/>
      <c r="CAG21" s="349"/>
      <c r="CAH21" s="349"/>
      <c r="CAI21" s="349"/>
      <c r="CAJ21" s="349"/>
      <c r="CAK21" s="349"/>
      <c r="CAL21" s="349"/>
      <c r="CAM21" s="349"/>
      <c r="CJQ21" s="163"/>
      <c r="CJR21" s="166" t="s">
        <v>33</v>
      </c>
      <c r="CJS21" s="166"/>
      <c r="CJT21" s="163"/>
      <c r="CJU21" s="173"/>
      <c r="CJV21" s="349" t="s">
        <v>92</v>
      </c>
      <c r="CJW21" s="349"/>
      <c r="CJX21" s="349"/>
      <c r="CJY21" s="349"/>
      <c r="CJZ21" s="349"/>
      <c r="CKA21" s="349"/>
      <c r="CKB21" s="349"/>
      <c r="CKC21" s="349"/>
      <c r="CKD21" s="349"/>
      <c r="CKE21" s="349"/>
      <c r="CKF21" s="349"/>
      <c r="CKG21" s="349"/>
      <c r="CKH21" s="349"/>
      <c r="CKI21" s="349"/>
      <c r="CTM21" s="163"/>
      <c r="CTN21" s="166" t="s">
        <v>33</v>
      </c>
      <c r="CTO21" s="166"/>
      <c r="CTP21" s="163"/>
      <c r="CTQ21" s="173"/>
      <c r="CTR21" s="349" t="s">
        <v>92</v>
      </c>
      <c r="CTS21" s="349"/>
      <c r="CTT21" s="349"/>
      <c r="CTU21" s="349"/>
      <c r="CTV21" s="349"/>
      <c r="CTW21" s="349"/>
      <c r="CTX21" s="349"/>
      <c r="CTY21" s="349"/>
      <c r="CTZ21" s="349"/>
      <c r="CUA21" s="349"/>
      <c r="CUB21" s="349"/>
      <c r="CUC21" s="349"/>
      <c r="CUD21" s="349"/>
      <c r="CUE21" s="349"/>
      <c r="DDI21" s="163"/>
      <c r="DDJ21" s="166" t="s">
        <v>33</v>
      </c>
      <c r="DDK21" s="166"/>
      <c r="DDL21" s="163"/>
      <c r="DDM21" s="173"/>
      <c r="DDN21" s="349" t="s">
        <v>92</v>
      </c>
      <c r="DDO21" s="349"/>
      <c r="DDP21" s="349"/>
      <c r="DDQ21" s="349"/>
      <c r="DDR21" s="349"/>
      <c r="DDS21" s="349"/>
      <c r="DDT21" s="349"/>
      <c r="DDU21" s="349"/>
      <c r="DDV21" s="349"/>
      <c r="DDW21" s="349"/>
      <c r="DDX21" s="349"/>
      <c r="DDY21" s="349"/>
      <c r="DDZ21" s="349"/>
      <c r="DEA21" s="349"/>
      <c r="DNE21" s="163"/>
      <c r="DNF21" s="166" t="s">
        <v>33</v>
      </c>
      <c r="DNG21" s="166"/>
      <c r="DNH21" s="163"/>
      <c r="DNI21" s="173"/>
      <c r="DNJ21" s="349" t="s">
        <v>92</v>
      </c>
      <c r="DNK21" s="349"/>
      <c r="DNL21" s="349"/>
      <c r="DNM21" s="349"/>
      <c r="DNN21" s="349"/>
      <c r="DNO21" s="349"/>
      <c r="DNP21" s="349"/>
      <c r="DNQ21" s="349"/>
      <c r="DNR21" s="349"/>
      <c r="DNS21" s="349"/>
      <c r="DNT21" s="349"/>
      <c r="DNU21" s="349"/>
      <c r="DNV21" s="349"/>
      <c r="DNW21" s="349"/>
      <c r="DXA21" s="163"/>
      <c r="DXB21" s="166" t="s">
        <v>33</v>
      </c>
      <c r="DXC21" s="166"/>
      <c r="DXD21" s="163"/>
      <c r="DXE21" s="173"/>
      <c r="DXF21" s="349" t="s">
        <v>92</v>
      </c>
      <c r="DXG21" s="349"/>
      <c r="DXH21" s="349"/>
      <c r="DXI21" s="349"/>
      <c r="DXJ21" s="349"/>
      <c r="DXK21" s="349"/>
      <c r="DXL21" s="349"/>
      <c r="DXM21" s="349"/>
      <c r="DXN21" s="349"/>
      <c r="DXO21" s="349"/>
      <c r="DXP21" s="349"/>
      <c r="DXQ21" s="349"/>
      <c r="DXR21" s="349"/>
      <c r="DXS21" s="349"/>
      <c r="EGW21" s="163"/>
      <c r="EGX21" s="166" t="s">
        <v>33</v>
      </c>
      <c r="EGY21" s="166"/>
      <c r="EGZ21" s="163"/>
      <c r="EHA21" s="173"/>
      <c r="EHB21" s="349" t="s">
        <v>92</v>
      </c>
      <c r="EHC21" s="349"/>
      <c r="EHD21" s="349"/>
      <c r="EHE21" s="349"/>
      <c r="EHF21" s="349"/>
      <c r="EHG21" s="349"/>
      <c r="EHH21" s="349"/>
      <c r="EHI21" s="349"/>
      <c r="EHJ21" s="349"/>
      <c r="EHK21" s="349"/>
      <c r="EHL21" s="349"/>
      <c r="EHM21" s="349"/>
      <c r="EHN21" s="349"/>
      <c r="EHO21" s="349"/>
      <c r="EQS21" s="163"/>
      <c r="EQT21" s="166" t="s">
        <v>33</v>
      </c>
      <c r="EQU21" s="166"/>
      <c r="EQV21" s="163"/>
      <c r="EQW21" s="173"/>
      <c r="EQX21" s="349" t="s">
        <v>92</v>
      </c>
      <c r="EQY21" s="349"/>
      <c r="EQZ21" s="349"/>
      <c r="ERA21" s="349"/>
      <c r="ERB21" s="349"/>
      <c r="ERC21" s="349"/>
      <c r="ERD21" s="349"/>
      <c r="ERE21" s="349"/>
      <c r="ERF21" s="349"/>
      <c r="ERG21" s="349"/>
      <c r="ERH21" s="349"/>
      <c r="ERI21" s="349"/>
      <c r="ERJ21" s="349"/>
      <c r="ERK21" s="349"/>
      <c r="FAO21" s="163"/>
      <c r="FAP21" s="166" t="s">
        <v>33</v>
      </c>
      <c r="FAQ21" s="166"/>
      <c r="FAR21" s="163"/>
      <c r="FAS21" s="173"/>
      <c r="FAT21" s="349" t="s">
        <v>92</v>
      </c>
      <c r="FAU21" s="349"/>
      <c r="FAV21" s="349"/>
      <c r="FAW21" s="349"/>
      <c r="FAX21" s="349"/>
      <c r="FAY21" s="349"/>
      <c r="FAZ21" s="349"/>
      <c r="FBA21" s="349"/>
      <c r="FBB21" s="349"/>
      <c r="FBC21" s="349"/>
      <c r="FBD21" s="349"/>
      <c r="FBE21" s="349"/>
      <c r="FBF21" s="349"/>
      <c r="FBG21" s="349"/>
      <c r="FKK21" s="163"/>
      <c r="FKL21" s="166" t="s">
        <v>33</v>
      </c>
      <c r="FKM21" s="166"/>
      <c r="FKN21" s="163"/>
      <c r="FKO21" s="173"/>
      <c r="FKP21" s="349" t="s">
        <v>92</v>
      </c>
      <c r="FKQ21" s="349"/>
      <c r="FKR21" s="349"/>
      <c r="FKS21" s="349"/>
      <c r="FKT21" s="349"/>
      <c r="FKU21" s="349"/>
      <c r="FKV21" s="349"/>
      <c r="FKW21" s="349"/>
      <c r="FKX21" s="349"/>
      <c r="FKY21" s="349"/>
      <c r="FKZ21" s="349"/>
      <c r="FLA21" s="349"/>
      <c r="FLB21" s="349"/>
      <c r="FLC21" s="349"/>
      <c r="FUG21" s="163"/>
      <c r="FUH21" s="166" t="s">
        <v>33</v>
      </c>
      <c r="FUI21" s="166"/>
      <c r="FUJ21" s="163"/>
      <c r="FUK21" s="173"/>
      <c r="FUL21" s="349" t="s">
        <v>92</v>
      </c>
      <c r="FUM21" s="349"/>
      <c r="FUN21" s="349"/>
      <c r="FUO21" s="349"/>
      <c r="FUP21" s="349"/>
      <c r="FUQ21" s="349"/>
      <c r="FUR21" s="349"/>
      <c r="FUS21" s="349"/>
      <c r="FUT21" s="349"/>
      <c r="FUU21" s="349"/>
      <c r="FUV21" s="349"/>
      <c r="FUW21" s="349"/>
      <c r="FUX21" s="349"/>
      <c r="FUY21" s="349"/>
      <c r="GEC21" s="163"/>
      <c r="GED21" s="166" t="s">
        <v>33</v>
      </c>
      <c r="GEE21" s="166"/>
      <c r="GEF21" s="163"/>
      <c r="GEG21" s="173"/>
      <c r="GEH21" s="349" t="s">
        <v>92</v>
      </c>
      <c r="GEI21" s="349"/>
      <c r="GEJ21" s="349"/>
      <c r="GEK21" s="349"/>
      <c r="GEL21" s="349"/>
      <c r="GEM21" s="349"/>
      <c r="GEN21" s="349"/>
      <c r="GEO21" s="349"/>
      <c r="GEP21" s="349"/>
      <c r="GEQ21" s="349"/>
      <c r="GER21" s="349"/>
      <c r="GES21" s="349"/>
      <c r="GET21" s="349"/>
      <c r="GEU21" s="349"/>
      <c r="GNY21" s="163"/>
      <c r="GNZ21" s="166" t="s">
        <v>33</v>
      </c>
      <c r="GOA21" s="166"/>
      <c r="GOB21" s="163"/>
      <c r="GOC21" s="173"/>
      <c r="GOD21" s="349" t="s">
        <v>92</v>
      </c>
      <c r="GOE21" s="349"/>
      <c r="GOF21" s="349"/>
      <c r="GOG21" s="349"/>
      <c r="GOH21" s="349"/>
      <c r="GOI21" s="349"/>
      <c r="GOJ21" s="349"/>
      <c r="GOK21" s="349"/>
      <c r="GOL21" s="349"/>
      <c r="GOM21" s="349"/>
      <c r="GON21" s="349"/>
      <c r="GOO21" s="349"/>
      <c r="GOP21" s="349"/>
      <c r="GOQ21" s="349"/>
      <c r="GXU21" s="163"/>
      <c r="GXV21" s="166" t="s">
        <v>33</v>
      </c>
      <c r="GXW21" s="166"/>
      <c r="GXX21" s="163"/>
      <c r="GXY21" s="173"/>
      <c r="GXZ21" s="349" t="s">
        <v>92</v>
      </c>
      <c r="GYA21" s="349"/>
      <c r="GYB21" s="349"/>
      <c r="GYC21" s="349"/>
      <c r="GYD21" s="349"/>
      <c r="GYE21" s="349"/>
      <c r="GYF21" s="349"/>
      <c r="GYG21" s="349"/>
      <c r="GYH21" s="349"/>
      <c r="GYI21" s="349"/>
      <c r="GYJ21" s="349"/>
      <c r="GYK21" s="349"/>
      <c r="GYL21" s="349"/>
      <c r="GYM21" s="349"/>
      <c r="HHQ21" s="163"/>
      <c r="HHR21" s="166" t="s">
        <v>33</v>
      </c>
      <c r="HHS21" s="166"/>
      <c r="HHT21" s="163"/>
      <c r="HHU21" s="173"/>
      <c r="HHV21" s="349" t="s">
        <v>92</v>
      </c>
      <c r="HHW21" s="349"/>
      <c r="HHX21" s="349"/>
      <c r="HHY21" s="349"/>
      <c r="HHZ21" s="349"/>
      <c r="HIA21" s="349"/>
      <c r="HIB21" s="349"/>
      <c r="HIC21" s="349"/>
      <c r="HID21" s="349"/>
      <c r="HIE21" s="349"/>
      <c r="HIF21" s="349"/>
      <c r="HIG21" s="349"/>
      <c r="HIH21" s="349"/>
      <c r="HII21" s="349"/>
      <c r="HRM21" s="163"/>
      <c r="HRN21" s="166" t="s">
        <v>33</v>
      </c>
      <c r="HRO21" s="166"/>
      <c r="HRP21" s="163"/>
      <c r="HRQ21" s="173"/>
      <c r="HRR21" s="349" t="s">
        <v>92</v>
      </c>
      <c r="HRS21" s="349"/>
      <c r="HRT21" s="349"/>
      <c r="HRU21" s="349"/>
      <c r="HRV21" s="349"/>
      <c r="HRW21" s="349"/>
      <c r="HRX21" s="349"/>
      <c r="HRY21" s="349"/>
      <c r="HRZ21" s="349"/>
      <c r="HSA21" s="349"/>
      <c r="HSB21" s="349"/>
      <c r="HSC21" s="349"/>
      <c r="HSD21" s="349"/>
      <c r="HSE21" s="349"/>
      <c r="IBI21" s="163"/>
      <c r="IBJ21" s="166" t="s">
        <v>33</v>
      </c>
      <c r="IBK21" s="166"/>
      <c r="IBL21" s="163"/>
      <c r="IBM21" s="173"/>
      <c r="IBN21" s="349" t="s">
        <v>92</v>
      </c>
      <c r="IBO21" s="349"/>
      <c r="IBP21" s="349"/>
      <c r="IBQ21" s="349"/>
      <c r="IBR21" s="349"/>
      <c r="IBS21" s="349"/>
      <c r="IBT21" s="349"/>
      <c r="IBU21" s="349"/>
      <c r="IBV21" s="349"/>
      <c r="IBW21" s="349"/>
      <c r="IBX21" s="349"/>
      <c r="IBY21" s="349"/>
      <c r="IBZ21" s="349"/>
      <c r="ICA21" s="349"/>
      <c r="ILE21" s="163"/>
      <c r="ILF21" s="166" t="s">
        <v>33</v>
      </c>
      <c r="ILG21" s="166"/>
      <c r="ILH21" s="163"/>
      <c r="ILI21" s="173"/>
      <c r="ILJ21" s="349" t="s">
        <v>92</v>
      </c>
      <c r="ILK21" s="349"/>
      <c r="ILL21" s="349"/>
      <c r="ILM21" s="349"/>
      <c r="ILN21" s="349"/>
      <c r="ILO21" s="349"/>
      <c r="ILP21" s="349"/>
      <c r="ILQ21" s="349"/>
      <c r="ILR21" s="349"/>
      <c r="ILS21" s="349"/>
      <c r="ILT21" s="349"/>
      <c r="ILU21" s="349"/>
      <c r="ILV21" s="349"/>
      <c r="ILW21" s="349"/>
      <c r="IVA21" s="163"/>
      <c r="IVB21" s="166" t="s">
        <v>33</v>
      </c>
      <c r="IVC21" s="166"/>
      <c r="IVD21" s="163"/>
      <c r="IVE21" s="173"/>
      <c r="IVF21" s="349" t="s">
        <v>92</v>
      </c>
      <c r="IVG21" s="349"/>
      <c r="IVH21" s="349"/>
      <c r="IVI21" s="349"/>
      <c r="IVJ21" s="349"/>
      <c r="IVK21" s="349"/>
      <c r="IVL21" s="349"/>
      <c r="IVM21" s="349"/>
      <c r="IVN21" s="349"/>
      <c r="IVO21" s="349"/>
      <c r="IVP21" s="349"/>
      <c r="IVQ21" s="349"/>
      <c r="IVR21" s="349"/>
      <c r="IVS21" s="349"/>
      <c r="JEW21" s="163"/>
      <c r="JEX21" s="166" t="s">
        <v>33</v>
      </c>
      <c r="JEY21" s="166"/>
      <c r="JEZ21" s="163"/>
      <c r="JFA21" s="173"/>
      <c r="JFB21" s="349" t="s">
        <v>92</v>
      </c>
      <c r="JFC21" s="349"/>
      <c r="JFD21" s="349"/>
      <c r="JFE21" s="349"/>
      <c r="JFF21" s="349"/>
      <c r="JFG21" s="349"/>
      <c r="JFH21" s="349"/>
      <c r="JFI21" s="349"/>
      <c r="JFJ21" s="349"/>
      <c r="JFK21" s="349"/>
      <c r="JFL21" s="349"/>
      <c r="JFM21" s="349"/>
      <c r="JFN21" s="349"/>
      <c r="JFO21" s="349"/>
      <c r="JOS21" s="163"/>
      <c r="JOT21" s="166" t="s">
        <v>33</v>
      </c>
      <c r="JOU21" s="166"/>
      <c r="JOV21" s="163"/>
      <c r="JOW21" s="173"/>
      <c r="JOX21" s="349" t="s">
        <v>92</v>
      </c>
      <c r="JOY21" s="349"/>
      <c r="JOZ21" s="349"/>
      <c r="JPA21" s="349"/>
      <c r="JPB21" s="349"/>
      <c r="JPC21" s="349"/>
      <c r="JPD21" s="349"/>
      <c r="JPE21" s="349"/>
      <c r="JPF21" s="349"/>
      <c r="JPG21" s="349"/>
      <c r="JPH21" s="349"/>
      <c r="JPI21" s="349"/>
      <c r="JPJ21" s="349"/>
      <c r="JPK21" s="349"/>
      <c r="JYO21" s="163"/>
      <c r="JYP21" s="166" t="s">
        <v>33</v>
      </c>
      <c r="JYQ21" s="166"/>
      <c r="JYR21" s="163"/>
      <c r="JYS21" s="173"/>
      <c r="JYT21" s="349" t="s">
        <v>92</v>
      </c>
      <c r="JYU21" s="349"/>
      <c r="JYV21" s="349"/>
      <c r="JYW21" s="349"/>
      <c r="JYX21" s="349"/>
      <c r="JYY21" s="349"/>
      <c r="JYZ21" s="349"/>
      <c r="JZA21" s="349"/>
      <c r="JZB21" s="349"/>
      <c r="JZC21" s="349"/>
      <c r="JZD21" s="349"/>
      <c r="JZE21" s="349"/>
      <c r="JZF21" s="349"/>
      <c r="JZG21" s="349"/>
      <c r="KIK21" s="163"/>
      <c r="KIL21" s="166" t="s">
        <v>33</v>
      </c>
      <c r="KIM21" s="166"/>
      <c r="KIN21" s="163"/>
      <c r="KIO21" s="173"/>
      <c r="KIP21" s="349" t="s">
        <v>92</v>
      </c>
      <c r="KIQ21" s="349"/>
      <c r="KIR21" s="349"/>
      <c r="KIS21" s="349"/>
      <c r="KIT21" s="349"/>
      <c r="KIU21" s="349"/>
      <c r="KIV21" s="349"/>
      <c r="KIW21" s="349"/>
      <c r="KIX21" s="349"/>
      <c r="KIY21" s="349"/>
      <c r="KIZ21" s="349"/>
      <c r="KJA21" s="349"/>
      <c r="KJB21" s="349"/>
      <c r="KJC21" s="349"/>
      <c r="KSG21" s="163"/>
      <c r="KSH21" s="166" t="s">
        <v>33</v>
      </c>
      <c r="KSI21" s="166"/>
      <c r="KSJ21" s="163"/>
      <c r="KSK21" s="173"/>
      <c r="KSL21" s="349" t="s">
        <v>92</v>
      </c>
      <c r="KSM21" s="349"/>
      <c r="KSN21" s="349"/>
      <c r="KSO21" s="349"/>
      <c r="KSP21" s="349"/>
      <c r="KSQ21" s="349"/>
      <c r="KSR21" s="349"/>
      <c r="KSS21" s="349"/>
      <c r="KST21" s="349"/>
      <c r="KSU21" s="349"/>
      <c r="KSV21" s="349"/>
      <c r="KSW21" s="349"/>
      <c r="KSX21" s="349"/>
      <c r="KSY21" s="349"/>
      <c r="LCC21" s="163"/>
      <c r="LCD21" s="166" t="s">
        <v>33</v>
      </c>
      <c r="LCE21" s="166"/>
      <c r="LCF21" s="163"/>
      <c r="LCG21" s="173"/>
      <c r="LCH21" s="349" t="s">
        <v>92</v>
      </c>
      <c r="LCI21" s="349"/>
      <c r="LCJ21" s="349"/>
      <c r="LCK21" s="349"/>
      <c r="LCL21" s="349"/>
      <c r="LCM21" s="349"/>
      <c r="LCN21" s="349"/>
      <c r="LCO21" s="349"/>
      <c r="LCP21" s="349"/>
      <c r="LCQ21" s="349"/>
      <c r="LCR21" s="349"/>
      <c r="LCS21" s="349"/>
      <c r="LCT21" s="349"/>
      <c r="LCU21" s="349"/>
      <c r="LLY21" s="163"/>
      <c r="LLZ21" s="166" t="s">
        <v>33</v>
      </c>
      <c r="LMA21" s="166"/>
      <c r="LMB21" s="163"/>
      <c r="LMC21" s="173"/>
      <c r="LMD21" s="349" t="s">
        <v>92</v>
      </c>
      <c r="LME21" s="349"/>
      <c r="LMF21" s="349"/>
      <c r="LMG21" s="349"/>
      <c r="LMH21" s="349"/>
      <c r="LMI21" s="349"/>
      <c r="LMJ21" s="349"/>
      <c r="LMK21" s="349"/>
      <c r="LML21" s="349"/>
      <c r="LMM21" s="349"/>
      <c r="LMN21" s="349"/>
      <c r="LMO21" s="349"/>
      <c r="LMP21" s="349"/>
      <c r="LMQ21" s="349"/>
      <c r="LVU21" s="163"/>
      <c r="LVV21" s="166" t="s">
        <v>33</v>
      </c>
      <c r="LVW21" s="166"/>
      <c r="LVX21" s="163"/>
      <c r="LVY21" s="173"/>
      <c r="LVZ21" s="349" t="s">
        <v>92</v>
      </c>
      <c r="LWA21" s="349"/>
      <c r="LWB21" s="349"/>
      <c r="LWC21" s="349"/>
      <c r="LWD21" s="349"/>
      <c r="LWE21" s="349"/>
      <c r="LWF21" s="349"/>
      <c r="LWG21" s="349"/>
      <c r="LWH21" s="349"/>
      <c r="LWI21" s="349"/>
      <c r="LWJ21" s="349"/>
      <c r="LWK21" s="349"/>
      <c r="LWL21" s="349"/>
      <c r="LWM21" s="349"/>
      <c r="MFQ21" s="163"/>
      <c r="MFR21" s="166" t="s">
        <v>33</v>
      </c>
      <c r="MFS21" s="166"/>
      <c r="MFT21" s="163"/>
      <c r="MFU21" s="173"/>
      <c r="MFV21" s="349" t="s">
        <v>92</v>
      </c>
      <c r="MFW21" s="349"/>
      <c r="MFX21" s="349"/>
      <c r="MFY21" s="349"/>
      <c r="MFZ21" s="349"/>
      <c r="MGA21" s="349"/>
      <c r="MGB21" s="349"/>
      <c r="MGC21" s="349"/>
      <c r="MGD21" s="349"/>
      <c r="MGE21" s="349"/>
      <c r="MGF21" s="349"/>
      <c r="MGG21" s="349"/>
      <c r="MGH21" s="349"/>
      <c r="MGI21" s="349"/>
      <c r="MPM21" s="163"/>
      <c r="MPN21" s="166" t="s">
        <v>33</v>
      </c>
      <c r="MPO21" s="166"/>
      <c r="MPP21" s="163"/>
      <c r="MPQ21" s="173"/>
      <c r="MPR21" s="349" t="s">
        <v>92</v>
      </c>
      <c r="MPS21" s="349"/>
      <c r="MPT21" s="349"/>
      <c r="MPU21" s="349"/>
      <c r="MPV21" s="349"/>
      <c r="MPW21" s="349"/>
      <c r="MPX21" s="349"/>
      <c r="MPY21" s="349"/>
      <c r="MPZ21" s="349"/>
      <c r="MQA21" s="349"/>
      <c r="MQB21" s="349"/>
      <c r="MQC21" s="349"/>
      <c r="MQD21" s="349"/>
      <c r="MQE21" s="349"/>
      <c r="MZI21" s="163"/>
      <c r="MZJ21" s="166" t="s">
        <v>33</v>
      </c>
      <c r="MZK21" s="166"/>
      <c r="MZL21" s="163"/>
      <c r="MZM21" s="173"/>
      <c r="MZN21" s="349" t="s">
        <v>92</v>
      </c>
      <c r="MZO21" s="349"/>
      <c r="MZP21" s="349"/>
      <c r="MZQ21" s="349"/>
      <c r="MZR21" s="349"/>
      <c r="MZS21" s="349"/>
      <c r="MZT21" s="349"/>
      <c r="MZU21" s="349"/>
      <c r="MZV21" s="349"/>
      <c r="MZW21" s="349"/>
      <c r="MZX21" s="349"/>
      <c r="MZY21" s="349"/>
      <c r="MZZ21" s="349"/>
      <c r="NAA21" s="349"/>
      <c r="NJE21" s="163"/>
      <c r="NJF21" s="166" t="s">
        <v>33</v>
      </c>
      <c r="NJG21" s="166"/>
      <c r="NJH21" s="163"/>
      <c r="NJI21" s="173"/>
      <c r="NJJ21" s="349" t="s">
        <v>92</v>
      </c>
      <c r="NJK21" s="349"/>
      <c r="NJL21" s="349"/>
      <c r="NJM21" s="349"/>
      <c r="NJN21" s="349"/>
      <c r="NJO21" s="349"/>
      <c r="NJP21" s="349"/>
      <c r="NJQ21" s="349"/>
      <c r="NJR21" s="349"/>
      <c r="NJS21" s="349"/>
      <c r="NJT21" s="349"/>
      <c r="NJU21" s="349"/>
      <c r="NJV21" s="349"/>
      <c r="NJW21" s="349"/>
      <c r="NTA21" s="163"/>
      <c r="NTB21" s="166" t="s">
        <v>33</v>
      </c>
      <c r="NTC21" s="166"/>
      <c r="NTD21" s="163"/>
      <c r="NTE21" s="173"/>
      <c r="NTF21" s="349" t="s">
        <v>92</v>
      </c>
      <c r="NTG21" s="349"/>
      <c r="NTH21" s="349"/>
      <c r="NTI21" s="349"/>
      <c r="NTJ21" s="349"/>
      <c r="NTK21" s="349"/>
      <c r="NTL21" s="349"/>
      <c r="NTM21" s="349"/>
      <c r="NTN21" s="349"/>
      <c r="NTO21" s="349"/>
      <c r="NTP21" s="349"/>
      <c r="NTQ21" s="349"/>
      <c r="NTR21" s="349"/>
      <c r="NTS21" s="349"/>
      <c r="OCW21" s="163"/>
      <c r="OCX21" s="166" t="s">
        <v>33</v>
      </c>
      <c r="OCY21" s="166"/>
      <c r="OCZ21" s="163"/>
      <c r="ODA21" s="173"/>
      <c r="ODB21" s="349" t="s">
        <v>92</v>
      </c>
      <c r="ODC21" s="349"/>
      <c r="ODD21" s="349"/>
      <c r="ODE21" s="349"/>
      <c r="ODF21" s="349"/>
      <c r="ODG21" s="349"/>
      <c r="ODH21" s="349"/>
      <c r="ODI21" s="349"/>
      <c r="ODJ21" s="349"/>
      <c r="ODK21" s="349"/>
      <c r="ODL21" s="349"/>
      <c r="ODM21" s="349"/>
      <c r="ODN21" s="349"/>
      <c r="ODO21" s="349"/>
      <c r="OMS21" s="163"/>
      <c r="OMT21" s="166" t="s">
        <v>33</v>
      </c>
      <c r="OMU21" s="166"/>
      <c r="OMV21" s="163"/>
      <c r="OMW21" s="173"/>
      <c r="OMX21" s="349" t="s">
        <v>92</v>
      </c>
      <c r="OMY21" s="349"/>
      <c r="OMZ21" s="349"/>
      <c r="ONA21" s="349"/>
      <c r="ONB21" s="349"/>
      <c r="ONC21" s="349"/>
      <c r="OND21" s="349"/>
      <c r="ONE21" s="349"/>
      <c r="ONF21" s="349"/>
      <c r="ONG21" s="349"/>
      <c r="ONH21" s="349"/>
      <c r="ONI21" s="349"/>
      <c r="ONJ21" s="349"/>
      <c r="ONK21" s="349"/>
      <c r="OWO21" s="163"/>
      <c r="OWP21" s="166" t="s">
        <v>33</v>
      </c>
      <c r="OWQ21" s="166"/>
      <c r="OWR21" s="163"/>
      <c r="OWS21" s="173"/>
      <c r="OWT21" s="349" t="s">
        <v>92</v>
      </c>
      <c r="OWU21" s="349"/>
      <c r="OWV21" s="349"/>
      <c r="OWW21" s="349"/>
      <c r="OWX21" s="349"/>
      <c r="OWY21" s="349"/>
      <c r="OWZ21" s="349"/>
      <c r="OXA21" s="349"/>
      <c r="OXB21" s="349"/>
      <c r="OXC21" s="349"/>
      <c r="OXD21" s="349"/>
      <c r="OXE21" s="349"/>
      <c r="OXF21" s="349"/>
      <c r="OXG21" s="349"/>
      <c r="PGK21" s="163"/>
      <c r="PGL21" s="166" t="s">
        <v>33</v>
      </c>
      <c r="PGM21" s="166"/>
      <c r="PGN21" s="163"/>
      <c r="PGO21" s="173"/>
      <c r="PGP21" s="349" t="s">
        <v>92</v>
      </c>
      <c r="PGQ21" s="349"/>
      <c r="PGR21" s="349"/>
      <c r="PGS21" s="349"/>
      <c r="PGT21" s="349"/>
      <c r="PGU21" s="349"/>
      <c r="PGV21" s="349"/>
      <c r="PGW21" s="349"/>
      <c r="PGX21" s="349"/>
      <c r="PGY21" s="349"/>
      <c r="PGZ21" s="349"/>
      <c r="PHA21" s="349"/>
      <c r="PHB21" s="349"/>
      <c r="PHC21" s="349"/>
      <c r="PQG21" s="163"/>
      <c r="PQH21" s="166" t="s">
        <v>33</v>
      </c>
      <c r="PQI21" s="166"/>
      <c r="PQJ21" s="163"/>
      <c r="PQK21" s="173"/>
      <c r="PQL21" s="349" t="s">
        <v>92</v>
      </c>
      <c r="PQM21" s="349"/>
      <c r="PQN21" s="349"/>
      <c r="PQO21" s="349"/>
      <c r="PQP21" s="349"/>
      <c r="PQQ21" s="349"/>
      <c r="PQR21" s="349"/>
      <c r="PQS21" s="349"/>
      <c r="PQT21" s="349"/>
      <c r="PQU21" s="349"/>
      <c r="PQV21" s="349"/>
      <c r="PQW21" s="349"/>
      <c r="PQX21" s="349"/>
      <c r="PQY21" s="349"/>
      <c r="QAC21" s="163"/>
      <c r="QAD21" s="166" t="s">
        <v>33</v>
      </c>
      <c r="QAE21" s="166"/>
      <c r="QAF21" s="163"/>
      <c r="QAG21" s="173"/>
      <c r="QAH21" s="349" t="s">
        <v>92</v>
      </c>
      <c r="QAI21" s="349"/>
      <c r="QAJ21" s="349"/>
      <c r="QAK21" s="349"/>
      <c r="QAL21" s="349"/>
      <c r="QAM21" s="349"/>
      <c r="QAN21" s="349"/>
      <c r="QAO21" s="349"/>
      <c r="QAP21" s="349"/>
      <c r="QAQ21" s="349"/>
      <c r="QAR21" s="349"/>
      <c r="QAS21" s="349"/>
      <c r="QAT21" s="349"/>
      <c r="QAU21" s="349"/>
      <c r="QJY21" s="163"/>
      <c r="QJZ21" s="166" t="s">
        <v>33</v>
      </c>
      <c r="QKA21" s="166"/>
      <c r="QKB21" s="163"/>
      <c r="QKC21" s="173"/>
      <c r="QKD21" s="349" t="s">
        <v>92</v>
      </c>
      <c r="QKE21" s="349"/>
      <c r="QKF21" s="349"/>
      <c r="QKG21" s="349"/>
      <c r="QKH21" s="349"/>
      <c r="QKI21" s="349"/>
      <c r="QKJ21" s="349"/>
      <c r="QKK21" s="349"/>
      <c r="QKL21" s="349"/>
      <c r="QKM21" s="349"/>
      <c r="QKN21" s="349"/>
      <c r="QKO21" s="349"/>
      <c r="QKP21" s="349"/>
      <c r="QKQ21" s="349"/>
      <c r="QTU21" s="163"/>
      <c r="QTV21" s="166" t="s">
        <v>33</v>
      </c>
      <c r="QTW21" s="166"/>
      <c r="QTX21" s="163"/>
      <c r="QTY21" s="173"/>
      <c r="QTZ21" s="349" t="s">
        <v>92</v>
      </c>
      <c r="QUA21" s="349"/>
      <c r="QUB21" s="349"/>
      <c r="QUC21" s="349"/>
      <c r="QUD21" s="349"/>
      <c r="QUE21" s="349"/>
      <c r="QUF21" s="349"/>
      <c r="QUG21" s="349"/>
      <c r="QUH21" s="349"/>
      <c r="QUI21" s="349"/>
      <c r="QUJ21" s="349"/>
      <c r="QUK21" s="349"/>
      <c r="QUL21" s="349"/>
      <c r="QUM21" s="349"/>
      <c r="RDQ21" s="163"/>
      <c r="RDR21" s="166" t="s">
        <v>33</v>
      </c>
      <c r="RDS21" s="166"/>
      <c r="RDT21" s="163"/>
      <c r="RDU21" s="173"/>
      <c r="RDV21" s="349" t="s">
        <v>92</v>
      </c>
      <c r="RDW21" s="349"/>
      <c r="RDX21" s="349"/>
      <c r="RDY21" s="349"/>
      <c r="RDZ21" s="349"/>
      <c r="REA21" s="349"/>
      <c r="REB21" s="349"/>
      <c r="REC21" s="349"/>
      <c r="RED21" s="349"/>
      <c r="REE21" s="349"/>
      <c r="REF21" s="349"/>
      <c r="REG21" s="349"/>
      <c r="REH21" s="349"/>
      <c r="REI21" s="349"/>
      <c r="RNM21" s="163"/>
      <c r="RNN21" s="166" t="s">
        <v>33</v>
      </c>
      <c r="RNO21" s="166"/>
      <c r="RNP21" s="163"/>
      <c r="RNQ21" s="173"/>
      <c r="RNR21" s="349" t="s">
        <v>92</v>
      </c>
      <c r="RNS21" s="349"/>
      <c r="RNT21" s="349"/>
      <c r="RNU21" s="349"/>
      <c r="RNV21" s="349"/>
      <c r="RNW21" s="349"/>
      <c r="RNX21" s="349"/>
      <c r="RNY21" s="349"/>
      <c r="RNZ21" s="349"/>
      <c r="ROA21" s="349"/>
      <c r="ROB21" s="349"/>
      <c r="ROC21" s="349"/>
      <c r="ROD21" s="349"/>
      <c r="ROE21" s="349"/>
      <c r="RXI21" s="163"/>
      <c r="RXJ21" s="166" t="s">
        <v>33</v>
      </c>
      <c r="RXK21" s="166"/>
      <c r="RXL21" s="163"/>
      <c r="RXM21" s="173"/>
      <c r="RXN21" s="349" t="s">
        <v>92</v>
      </c>
      <c r="RXO21" s="349"/>
      <c r="RXP21" s="349"/>
      <c r="RXQ21" s="349"/>
      <c r="RXR21" s="349"/>
      <c r="RXS21" s="349"/>
      <c r="RXT21" s="349"/>
      <c r="RXU21" s="349"/>
      <c r="RXV21" s="349"/>
      <c r="RXW21" s="349"/>
      <c r="RXX21" s="349"/>
      <c r="RXY21" s="349"/>
      <c r="RXZ21" s="349"/>
      <c r="RYA21" s="349"/>
      <c r="SHE21" s="163"/>
      <c r="SHF21" s="166" t="s">
        <v>33</v>
      </c>
      <c r="SHG21" s="166"/>
      <c r="SHH21" s="163"/>
      <c r="SHI21" s="173"/>
      <c r="SHJ21" s="349" t="s">
        <v>92</v>
      </c>
      <c r="SHK21" s="349"/>
      <c r="SHL21" s="349"/>
      <c r="SHM21" s="349"/>
      <c r="SHN21" s="349"/>
      <c r="SHO21" s="349"/>
      <c r="SHP21" s="349"/>
      <c r="SHQ21" s="349"/>
      <c r="SHR21" s="349"/>
      <c r="SHS21" s="349"/>
      <c r="SHT21" s="349"/>
      <c r="SHU21" s="349"/>
      <c r="SHV21" s="349"/>
      <c r="SHW21" s="349"/>
      <c r="SRA21" s="163"/>
      <c r="SRB21" s="166" t="s">
        <v>33</v>
      </c>
      <c r="SRC21" s="166"/>
      <c r="SRD21" s="163"/>
      <c r="SRE21" s="173"/>
      <c r="SRF21" s="349" t="s">
        <v>92</v>
      </c>
      <c r="SRG21" s="349"/>
      <c r="SRH21" s="349"/>
      <c r="SRI21" s="349"/>
      <c r="SRJ21" s="349"/>
      <c r="SRK21" s="349"/>
      <c r="SRL21" s="349"/>
      <c r="SRM21" s="349"/>
      <c r="SRN21" s="349"/>
      <c r="SRO21" s="349"/>
      <c r="SRP21" s="349"/>
      <c r="SRQ21" s="349"/>
      <c r="SRR21" s="349"/>
      <c r="SRS21" s="349"/>
      <c r="TAW21" s="163"/>
      <c r="TAX21" s="166" t="s">
        <v>33</v>
      </c>
      <c r="TAY21" s="166"/>
      <c r="TAZ21" s="163"/>
      <c r="TBA21" s="173"/>
      <c r="TBB21" s="349" t="s">
        <v>92</v>
      </c>
      <c r="TBC21" s="349"/>
      <c r="TBD21" s="349"/>
      <c r="TBE21" s="349"/>
      <c r="TBF21" s="349"/>
      <c r="TBG21" s="349"/>
      <c r="TBH21" s="349"/>
      <c r="TBI21" s="349"/>
      <c r="TBJ21" s="349"/>
      <c r="TBK21" s="349"/>
      <c r="TBL21" s="349"/>
      <c r="TBM21" s="349"/>
      <c r="TBN21" s="349"/>
      <c r="TBO21" s="349"/>
      <c r="TKS21" s="163"/>
      <c r="TKT21" s="166" t="s">
        <v>33</v>
      </c>
      <c r="TKU21" s="166"/>
      <c r="TKV21" s="163"/>
      <c r="TKW21" s="173"/>
      <c r="TKX21" s="349" t="s">
        <v>92</v>
      </c>
      <c r="TKY21" s="349"/>
      <c r="TKZ21" s="349"/>
      <c r="TLA21" s="349"/>
      <c r="TLB21" s="349"/>
      <c r="TLC21" s="349"/>
      <c r="TLD21" s="349"/>
      <c r="TLE21" s="349"/>
      <c r="TLF21" s="349"/>
      <c r="TLG21" s="349"/>
      <c r="TLH21" s="349"/>
      <c r="TLI21" s="349"/>
      <c r="TLJ21" s="349"/>
      <c r="TLK21" s="349"/>
      <c r="TUO21" s="163"/>
      <c r="TUP21" s="166" t="s">
        <v>33</v>
      </c>
      <c r="TUQ21" s="166"/>
      <c r="TUR21" s="163"/>
      <c r="TUS21" s="173"/>
      <c r="TUT21" s="349" t="s">
        <v>92</v>
      </c>
      <c r="TUU21" s="349"/>
      <c r="TUV21" s="349"/>
      <c r="TUW21" s="349"/>
      <c r="TUX21" s="349"/>
      <c r="TUY21" s="349"/>
      <c r="TUZ21" s="349"/>
      <c r="TVA21" s="349"/>
      <c r="TVB21" s="349"/>
      <c r="TVC21" s="349"/>
      <c r="TVD21" s="349"/>
      <c r="TVE21" s="349"/>
      <c r="TVF21" s="349"/>
      <c r="TVG21" s="349"/>
      <c r="UEK21" s="163"/>
      <c r="UEL21" s="166" t="s">
        <v>33</v>
      </c>
      <c r="UEM21" s="166"/>
      <c r="UEN21" s="163"/>
      <c r="UEO21" s="173"/>
      <c r="UEP21" s="349" t="s">
        <v>92</v>
      </c>
      <c r="UEQ21" s="349"/>
      <c r="UER21" s="349"/>
      <c r="UES21" s="349"/>
      <c r="UET21" s="349"/>
      <c r="UEU21" s="349"/>
      <c r="UEV21" s="349"/>
      <c r="UEW21" s="349"/>
      <c r="UEX21" s="349"/>
      <c r="UEY21" s="349"/>
      <c r="UEZ21" s="349"/>
      <c r="UFA21" s="349"/>
      <c r="UFB21" s="349"/>
      <c r="UFC21" s="349"/>
      <c r="UOG21" s="163"/>
      <c r="UOH21" s="166" t="s">
        <v>33</v>
      </c>
      <c r="UOI21" s="166"/>
      <c r="UOJ21" s="163"/>
      <c r="UOK21" s="173"/>
      <c r="UOL21" s="349" t="s">
        <v>92</v>
      </c>
      <c r="UOM21" s="349"/>
      <c r="UON21" s="349"/>
      <c r="UOO21" s="349"/>
      <c r="UOP21" s="349"/>
      <c r="UOQ21" s="349"/>
      <c r="UOR21" s="349"/>
      <c r="UOS21" s="349"/>
      <c r="UOT21" s="349"/>
      <c r="UOU21" s="349"/>
      <c r="UOV21" s="349"/>
      <c r="UOW21" s="349"/>
      <c r="UOX21" s="349"/>
      <c r="UOY21" s="349"/>
      <c r="UYC21" s="163"/>
      <c r="UYD21" s="166" t="s">
        <v>33</v>
      </c>
      <c r="UYE21" s="166"/>
      <c r="UYF21" s="163"/>
      <c r="UYG21" s="173"/>
      <c r="UYH21" s="349" t="s">
        <v>92</v>
      </c>
      <c r="UYI21" s="349"/>
      <c r="UYJ21" s="349"/>
      <c r="UYK21" s="349"/>
      <c r="UYL21" s="349"/>
      <c r="UYM21" s="349"/>
      <c r="UYN21" s="349"/>
      <c r="UYO21" s="349"/>
      <c r="UYP21" s="349"/>
      <c r="UYQ21" s="349"/>
      <c r="UYR21" s="349"/>
      <c r="UYS21" s="349"/>
      <c r="UYT21" s="349"/>
      <c r="UYU21" s="349"/>
      <c r="VHY21" s="163"/>
      <c r="VHZ21" s="166" t="s">
        <v>33</v>
      </c>
      <c r="VIA21" s="166"/>
      <c r="VIB21" s="163"/>
      <c r="VIC21" s="173"/>
      <c r="VID21" s="349" t="s">
        <v>92</v>
      </c>
      <c r="VIE21" s="349"/>
      <c r="VIF21" s="349"/>
      <c r="VIG21" s="349"/>
      <c r="VIH21" s="349"/>
      <c r="VII21" s="349"/>
      <c r="VIJ21" s="349"/>
      <c r="VIK21" s="349"/>
      <c r="VIL21" s="349"/>
      <c r="VIM21" s="349"/>
      <c r="VIN21" s="349"/>
      <c r="VIO21" s="349"/>
      <c r="VIP21" s="349"/>
      <c r="VIQ21" s="349"/>
      <c r="VRU21" s="163"/>
      <c r="VRV21" s="166" t="s">
        <v>33</v>
      </c>
      <c r="VRW21" s="166"/>
      <c r="VRX21" s="163"/>
      <c r="VRY21" s="173"/>
      <c r="VRZ21" s="349" t="s">
        <v>92</v>
      </c>
      <c r="VSA21" s="349"/>
      <c r="VSB21" s="349"/>
      <c r="VSC21" s="349"/>
      <c r="VSD21" s="349"/>
      <c r="VSE21" s="349"/>
      <c r="VSF21" s="349"/>
      <c r="VSG21" s="349"/>
      <c r="VSH21" s="349"/>
      <c r="VSI21" s="349"/>
      <c r="VSJ21" s="349"/>
      <c r="VSK21" s="349"/>
      <c r="VSL21" s="349"/>
      <c r="VSM21" s="349"/>
      <c r="WBQ21" s="163"/>
      <c r="WBR21" s="166" t="s">
        <v>33</v>
      </c>
      <c r="WBS21" s="166"/>
      <c r="WBT21" s="163"/>
      <c r="WBU21" s="173"/>
      <c r="WBV21" s="349" t="s">
        <v>92</v>
      </c>
      <c r="WBW21" s="349"/>
      <c r="WBX21" s="349"/>
      <c r="WBY21" s="349"/>
      <c r="WBZ21" s="349"/>
      <c r="WCA21" s="349"/>
      <c r="WCB21" s="349"/>
      <c r="WCC21" s="349"/>
      <c r="WCD21" s="349"/>
      <c r="WCE21" s="349"/>
      <c r="WCF21" s="349"/>
      <c r="WCG21" s="349"/>
      <c r="WCH21" s="349"/>
      <c r="WCI21" s="349"/>
      <c r="WLM21" s="163"/>
      <c r="WLN21" s="166" t="s">
        <v>33</v>
      </c>
      <c r="WLO21" s="166"/>
      <c r="WLP21" s="163"/>
      <c r="WLQ21" s="173"/>
      <c r="WLR21" s="349" t="s">
        <v>92</v>
      </c>
      <c r="WLS21" s="349"/>
      <c r="WLT21" s="349"/>
      <c r="WLU21" s="349"/>
      <c r="WLV21" s="349"/>
      <c r="WLW21" s="349"/>
      <c r="WLX21" s="349"/>
      <c r="WLY21" s="349"/>
      <c r="WLZ21" s="349"/>
      <c r="WMA21" s="349"/>
      <c r="WMB21" s="349"/>
      <c r="WMC21" s="349"/>
      <c r="WMD21" s="349"/>
      <c r="WME21" s="349"/>
      <c r="WVI21" s="163"/>
      <c r="WVJ21" s="166" t="s">
        <v>33</v>
      </c>
      <c r="WVK21" s="166"/>
      <c r="WVL21" s="163"/>
      <c r="WVM21" s="173"/>
      <c r="WVN21" s="349" t="s">
        <v>92</v>
      </c>
      <c r="WVO21" s="349"/>
      <c r="WVP21" s="349"/>
      <c r="WVQ21" s="349"/>
      <c r="WVR21" s="349"/>
      <c r="WVS21" s="349"/>
      <c r="WVT21" s="349"/>
      <c r="WVU21" s="349"/>
      <c r="WVV21" s="349"/>
      <c r="WVW21" s="349"/>
      <c r="WVX21" s="349"/>
      <c r="WVY21" s="349"/>
      <c r="WVZ21" s="349"/>
      <c r="WWA21" s="349"/>
    </row>
    <row r="22" spans="1:787 1025:1811 2049:2835 3073:3859 4097:4883 5121:5907 6145:6931 7169:7955 8193:8979 9217:10003 10241:11027 11265:12051 12289:13075 13313:14099 14337:15123 15361:16147" ht="15" x14ac:dyDescent="0.25">
      <c r="A22" s="166"/>
      <c r="B22" s="166"/>
      <c r="C22" s="163"/>
      <c r="D22" s="173"/>
      <c r="E22" s="171"/>
      <c r="F22" s="174"/>
      <c r="G22" s="175"/>
      <c r="H22" s="166"/>
      <c r="I22" s="166"/>
      <c r="J22" s="166"/>
      <c r="K22" s="166"/>
      <c r="L22" s="176"/>
      <c r="M22" s="166"/>
      <c r="N22" s="163"/>
      <c r="O22" s="163"/>
      <c r="P22" s="163"/>
      <c r="Q22" s="163"/>
      <c r="R22" s="163"/>
      <c r="S22" s="163"/>
    </row>
    <row r="23" spans="1:787 1025:1811 2049:2835 3073:3859 4097:4883 5121:5907 6145:6931 7169:7955 8193:8979 9217:10003 10241:11027 11265:12051 12289:13075 13313:14099 14337:15123 15361:16147" ht="15" x14ac:dyDescent="0.25">
      <c r="A23" s="177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787 1025:1811 2049:2835 3073:3859 4097:4883 5121:5907 6145:6931 7169:7955 8193:8979 9217:10003 10241:11027 11265:12051 12289:13075 13313:14099 14337:15123 15361:16147" x14ac:dyDescent="0.2">
      <c r="A26" s="350"/>
      <c r="B26" s="350"/>
      <c r="C26" s="350"/>
      <c r="D26" s="350"/>
      <c r="E26" s="350"/>
      <c r="F26" s="350"/>
      <c r="G26" s="350"/>
      <c r="H26" s="350"/>
      <c r="I26" s="179" t="s">
        <v>47</v>
      </c>
      <c r="J26" s="179" t="s">
        <v>48</v>
      </c>
      <c r="K26" s="179" t="s">
        <v>49</v>
      </c>
      <c r="L26" s="350"/>
      <c r="M26" s="179" t="s">
        <v>47</v>
      </c>
      <c r="N26" s="179" t="s">
        <v>48</v>
      </c>
      <c r="O26" s="179" t="s">
        <v>49</v>
      </c>
      <c r="P26" s="351"/>
      <c r="Q26" s="351"/>
      <c r="R26" s="351"/>
      <c r="S26" s="351"/>
    </row>
    <row r="27" spans="1:787 1025:1811 2049:2835 3073:3859 4097:4883 5121:5907 6145:6931 7169:7955 8193:8979 9217:10003 10241:11027 11265:12051 12289:13075 13313:14099 14337:15123 15361:16147" x14ac:dyDescent="0.2">
      <c r="A27" s="178">
        <v>1</v>
      </c>
      <c r="B27" s="178">
        <v>2</v>
      </c>
      <c r="C27" s="351">
        <v>3</v>
      </c>
      <c r="D27" s="351"/>
      <c r="E27" s="351"/>
      <c r="F27" s="178">
        <v>4</v>
      </c>
      <c r="G27" s="178">
        <v>5</v>
      </c>
      <c r="H27" s="178">
        <v>6</v>
      </c>
      <c r="I27" s="178">
        <v>7</v>
      </c>
      <c r="J27" s="178">
        <v>8</v>
      </c>
      <c r="K27" s="178">
        <v>9</v>
      </c>
      <c r="L27" s="178">
        <v>10</v>
      </c>
      <c r="M27" s="178">
        <v>11</v>
      </c>
      <c r="N27" s="178">
        <v>12</v>
      </c>
      <c r="O27" s="178">
        <v>13</v>
      </c>
      <c r="P27" s="178">
        <v>14</v>
      </c>
      <c r="Q27" s="178">
        <v>15</v>
      </c>
      <c r="R27" s="178">
        <v>16</v>
      </c>
      <c r="S27" s="178">
        <v>17</v>
      </c>
      <c r="W27" t="s">
        <v>193</v>
      </c>
      <c r="Z27">
        <v>5.52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64" t="s">
        <v>122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180" t="s">
        <v>51</v>
      </c>
      <c r="B29" s="181" t="s">
        <v>52</v>
      </c>
      <c r="C29" s="357" t="s">
        <v>53</v>
      </c>
      <c r="D29" s="357"/>
      <c r="E29" s="357"/>
      <c r="F29" s="182" t="s">
        <v>54</v>
      </c>
      <c r="G29" s="183">
        <v>1</v>
      </c>
      <c r="H29" s="184">
        <v>378.9</v>
      </c>
      <c r="I29" s="185">
        <v>30.65</v>
      </c>
      <c r="J29" s="185">
        <v>55.1</v>
      </c>
      <c r="K29" s="185">
        <v>6.53</v>
      </c>
      <c r="L29" s="185">
        <v>378.9</v>
      </c>
      <c r="M29" s="185">
        <v>30.65</v>
      </c>
      <c r="N29" s="185">
        <v>55.1</v>
      </c>
      <c r="O29" s="185">
        <v>6.53</v>
      </c>
      <c r="P29" s="185">
        <v>3.09</v>
      </c>
      <c r="Q29" s="185">
        <v>3.09</v>
      </c>
      <c r="R29" s="185">
        <v>0.52</v>
      </c>
      <c r="S29" s="185">
        <v>0.52</v>
      </c>
      <c r="V29" s="342" t="s">
        <v>195</v>
      </c>
      <c r="W29" s="342" t="s">
        <v>196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180" t="s">
        <v>55</v>
      </c>
      <c r="B30" s="181" t="s">
        <v>56</v>
      </c>
      <c r="C30" s="357" t="s">
        <v>123</v>
      </c>
      <c r="D30" s="357"/>
      <c r="E30" s="357"/>
      <c r="F30" s="182" t="s">
        <v>54</v>
      </c>
      <c r="G30" s="183">
        <v>1</v>
      </c>
      <c r="H30" s="184">
        <v>33514.49</v>
      </c>
      <c r="I30" s="186"/>
      <c r="J30" s="186"/>
      <c r="K30" s="186"/>
      <c r="L30" s="184">
        <v>33514.49</v>
      </c>
      <c r="M30" s="186"/>
      <c r="N30" s="186"/>
      <c r="O30" s="186"/>
      <c r="P30" s="187">
        <v>0</v>
      </c>
      <c r="Q30" s="187">
        <v>0</v>
      </c>
      <c r="R30" s="187">
        <v>0</v>
      </c>
      <c r="S30" s="187">
        <v>0</v>
      </c>
      <c r="T30" s="337" t="s">
        <v>180</v>
      </c>
      <c r="V30" s="345">
        <v>185000</v>
      </c>
      <c r="W30">
        <f>H30*Z27</f>
        <v>184999.98479999998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180" t="s">
        <v>58</v>
      </c>
      <c r="B31" s="181" t="s">
        <v>59</v>
      </c>
      <c r="C31" s="357" t="s">
        <v>60</v>
      </c>
      <c r="D31" s="357"/>
      <c r="E31" s="357"/>
      <c r="F31" s="182" t="s">
        <v>61</v>
      </c>
      <c r="G31" s="188">
        <v>0.12</v>
      </c>
      <c r="H31" s="184">
        <v>253.9</v>
      </c>
      <c r="I31" s="185">
        <v>153.26</v>
      </c>
      <c r="J31" s="185">
        <v>1.81</v>
      </c>
      <c r="K31" s="185">
        <v>0.26</v>
      </c>
      <c r="L31" s="185">
        <v>30.47</v>
      </c>
      <c r="M31" s="185">
        <v>18.39</v>
      </c>
      <c r="N31" s="185">
        <v>0.22</v>
      </c>
      <c r="O31" s="185">
        <v>0.03</v>
      </c>
      <c r="P31" s="185">
        <v>15.45</v>
      </c>
      <c r="Q31" s="185">
        <v>1.85</v>
      </c>
      <c r="R31" s="185">
        <v>0.02</v>
      </c>
      <c r="S31" s="187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80" t="s">
        <v>62</v>
      </c>
      <c r="B32" s="181" t="s">
        <v>56</v>
      </c>
      <c r="C32" s="357" t="s">
        <v>63</v>
      </c>
      <c r="D32" s="357"/>
      <c r="E32" s="357"/>
      <c r="F32" s="182" t="s">
        <v>64</v>
      </c>
      <c r="G32" s="183">
        <v>11</v>
      </c>
      <c r="H32" s="184">
        <v>1.34</v>
      </c>
      <c r="I32" s="186"/>
      <c r="J32" s="186"/>
      <c r="K32" s="186"/>
      <c r="L32" s="185">
        <v>14.74</v>
      </c>
      <c r="M32" s="186"/>
      <c r="N32" s="186"/>
      <c r="O32" s="186"/>
      <c r="P32" s="187">
        <v>0</v>
      </c>
      <c r="Q32" s="187">
        <v>0</v>
      </c>
      <c r="R32" s="187">
        <v>0</v>
      </c>
      <c r="S32" s="187">
        <v>0</v>
      </c>
      <c r="T32" s="338" t="s">
        <v>181</v>
      </c>
      <c r="U32" s="339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180" t="s">
        <v>65</v>
      </c>
      <c r="B33" s="181" t="s">
        <v>56</v>
      </c>
      <c r="C33" s="357" t="s">
        <v>66</v>
      </c>
      <c r="D33" s="357"/>
      <c r="E33" s="357"/>
      <c r="F33" s="182" t="s">
        <v>64</v>
      </c>
      <c r="G33" s="183">
        <v>7</v>
      </c>
      <c r="H33" s="184">
        <v>2.48</v>
      </c>
      <c r="I33" s="186"/>
      <c r="J33" s="186"/>
      <c r="K33" s="186"/>
      <c r="L33" s="185">
        <v>17.36</v>
      </c>
      <c r="M33" s="186"/>
      <c r="N33" s="186"/>
      <c r="O33" s="186"/>
      <c r="P33" s="187">
        <v>0</v>
      </c>
      <c r="Q33" s="187">
        <v>0</v>
      </c>
      <c r="R33" s="187">
        <v>0</v>
      </c>
      <c r="S33" s="187">
        <v>0</v>
      </c>
      <c r="T33" s="338" t="s">
        <v>181</v>
      </c>
      <c r="U33" s="339" t="s">
        <v>183</v>
      </c>
      <c r="V33" s="344">
        <f>(31.16+38.21+34.55)/3</f>
        <v>34.64</v>
      </c>
      <c r="W33" s="344">
        <f>H33*Z28</f>
        <v>34.670400000000001</v>
      </c>
    </row>
    <row r="34" spans="1:29" ht="63.75" customHeight="1" x14ac:dyDescent="0.2">
      <c r="A34" s="180" t="s">
        <v>67</v>
      </c>
      <c r="B34" s="181" t="s">
        <v>56</v>
      </c>
      <c r="C34" s="357" t="s">
        <v>68</v>
      </c>
      <c r="D34" s="357"/>
      <c r="E34" s="357"/>
      <c r="F34" s="182" t="s">
        <v>64</v>
      </c>
      <c r="G34" s="183">
        <v>2</v>
      </c>
      <c r="H34" s="184">
        <v>2.21</v>
      </c>
      <c r="I34" s="186"/>
      <c r="J34" s="186"/>
      <c r="K34" s="186"/>
      <c r="L34" s="185">
        <v>4.42</v>
      </c>
      <c r="M34" s="186"/>
      <c r="N34" s="186"/>
      <c r="O34" s="186"/>
      <c r="P34" s="187">
        <v>0</v>
      </c>
      <c r="Q34" s="187">
        <v>0</v>
      </c>
      <c r="R34" s="187">
        <v>0</v>
      </c>
      <c r="S34" s="187">
        <v>0</v>
      </c>
      <c r="T34" s="338" t="s">
        <v>181</v>
      </c>
      <c r="U34" s="339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76.5" customHeight="1" x14ac:dyDescent="0.2">
      <c r="A35" s="180" t="s">
        <v>69</v>
      </c>
      <c r="B35" s="181" t="s">
        <v>56</v>
      </c>
      <c r="C35" s="357" t="s">
        <v>70</v>
      </c>
      <c r="D35" s="357"/>
      <c r="E35" s="357"/>
      <c r="F35" s="182" t="s">
        <v>71</v>
      </c>
      <c r="G35" s="189">
        <v>5.0000000000000001E-3</v>
      </c>
      <c r="H35" s="184">
        <v>8224.61</v>
      </c>
      <c r="I35" s="186"/>
      <c r="J35" s="186"/>
      <c r="K35" s="186"/>
      <c r="L35" s="185">
        <v>41.12</v>
      </c>
      <c r="M35" s="186"/>
      <c r="N35" s="186"/>
      <c r="O35" s="186"/>
      <c r="P35" s="187">
        <v>0</v>
      </c>
      <c r="Q35" s="187">
        <v>0</v>
      </c>
      <c r="R35" s="187">
        <v>0</v>
      </c>
      <c r="S35" s="187">
        <v>0</v>
      </c>
      <c r="T35" s="338" t="s">
        <v>181</v>
      </c>
      <c r="U35" s="339" t="s">
        <v>185</v>
      </c>
      <c r="V35" s="344">
        <f>(80.57+180+80.14)/3</f>
        <v>113.57</v>
      </c>
      <c r="W35" s="344">
        <f>H35/1000*Z28</f>
        <v>114.98004780000001</v>
      </c>
    </row>
    <row r="36" spans="1:29" ht="12.75" customHeight="1" x14ac:dyDescent="0.2">
      <c r="A36" s="180" t="s">
        <v>132</v>
      </c>
      <c r="B36" s="181" t="s">
        <v>133</v>
      </c>
      <c r="C36" s="357" t="s">
        <v>134</v>
      </c>
      <c r="D36" s="357"/>
      <c r="E36" s="357"/>
      <c r="F36" s="182" t="s">
        <v>54</v>
      </c>
      <c r="G36" s="183">
        <v>1</v>
      </c>
      <c r="H36" s="184">
        <v>33.65</v>
      </c>
      <c r="I36" s="185">
        <v>12.74</v>
      </c>
      <c r="J36" s="185">
        <v>0.87</v>
      </c>
      <c r="K36" s="186"/>
      <c r="L36" s="185">
        <v>33.65</v>
      </c>
      <c r="M36" s="185">
        <v>12.74</v>
      </c>
      <c r="N36" s="185">
        <v>0.87</v>
      </c>
      <c r="O36" s="186"/>
      <c r="P36" s="185">
        <v>1.34</v>
      </c>
      <c r="Q36" s="185">
        <v>1.34</v>
      </c>
      <c r="R36" s="187">
        <v>0</v>
      </c>
      <c r="S36" s="187">
        <v>0</v>
      </c>
    </row>
    <row r="37" spans="1:29" ht="12.75" customHeight="1" x14ac:dyDescent="0.2">
      <c r="A37" s="180" t="s">
        <v>135</v>
      </c>
      <c r="B37" s="181" t="s">
        <v>56</v>
      </c>
      <c r="C37" s="357" t="s">
        <v>136</v>
      </c>
      <c r="D37" s="357"/>
      <c r="E37" s="357"/>
      <c r="F37" s="182" t="s">
        <v>54</v>
      </c>
      <c r="G37" s="183">
        <v>1</v>
      </c>
      <c r="H37" s="184">
        <v>46.86</v>
      </c>
      <c r="I37" s="186"/>
      <c r="J37" s="186"/>
      <c r="K37" s="186"/>
      <c r="L37" s="185">
        <v>46.86</v>
      </c>
      <c r="M37" s="186"/>
      <c r="N37" s="186"/>
      <c r="O37" s="186"/>
      <c r="P37" s="187">
        <v>0</v>
      </c>
      <c r="Q37" s="187">
        <v>0</v>
      </c>
      <c r="R37" s="187">
        <v>0</v>
      </c>
      <c r="S37" s="187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12.75" customHeight="1" x14ac:dyDescent="0.2">
      <c r="A38" s="180" t="s">
        <v>137</v>
      </c>
      <c r="B38" s="181" t="s">
        <v>138</v>
      </c>
      <c r="C38" s="357" t="s">
        <v>139</v>
      </c>
      <c r="D38" s="357"/>
      <c r="E38" s="357"/>
      <c r="F38" s="182" t="s">
        <v>140</v>
      </c>
      <c r="G38" s="188">
        <v>0.22</v>
      </c>
      <c r="H38" s="184">
        <v>160.78</v>
      </c>
      <c r="I38" s="185">
        <v>87.23</v>
      </c>
      <c r="J38" s="185">
        <v>45.42</v>
      </c>
      <c r="K38" s="185">
        <v>5.0199999999999996</v>
      </c>
      <c r="L38" s="185">
        <v>35.369999999999997</v>
      </c>
      <c r="M38" s="185">
        <v>19.190000000000001</v>
      </c>
      <c r="N38" s="185">
        <v>9.99</v>
      </c>
      <c r="O38" s="185">
        <v>1.1000000000000001</v>
      </c>
      <c r="P38" s="185">
        <v>9.2799999999999994</v>
      </c>
      <c r="Q38" s="185">
        <v>2.04</v>
      </c>
      <c r="R38" s="190">
        <v>0.4</v>
      </c>
      <c r="S38" s="185">
        <v>0.09</v>
      </c>
    </row>
    <row r="39" spans="1:29" ht="12.75" customHeight="1" x14ac:dyDescent="0.2">
      <c r="A39" s="180" t="s">
        <v>141</v>
      </c>
      <c r="B39" s="181" t="s">
        <v>56</v>
      </c>
      <c r="C39" s="357" t="s">
        <v>142</v>
      </c>
      <c r="D39" s="357"/>
      <c r="E39" s="357"/>
      <c r="F39" s="182" t="s">
        <v>71</v>
      </c>
      <c r="G39" s="188">
        <v>0.01</v>
      </c>
      <c r="H39" s="184">
        <v>7814.74</v>
      </c>
      <c r="I39" s="186"/>
      <c r="J39" s="186"/>
      <c r="K39" s="186"/>
      <c r="L39" s="185">
        <v>78.150000000000006</v>
      </c>
      <c r="M39" s="186"/>
      <c r="N39" s="186"/>
      <c r="O39" s="186"/>
      <c r="P39" s="187">
        <v>0</v>
      </c>
      <c r="Q39" s="187">
        <v>0</v>
      </c>
      <c r="R39" s="187">
        <v>0</v>
      </c>
      <c r="S39" s="187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12.75" customHeight="1" x14ac:dyDescent="0.2">
      <c r="A40" s="180" t="s">
        <v>143</v>
      </c>
      <c r="B40" s="181" t="s">
        <v>56</v>
      </c>
      <c r="C40" s="357" t="s">
        <v>144</v>
      </c>
      <c r="D40" s="357"/>
      <c r="E40" s="357"/>
      <c r="F40" s="182" t="s">
        <v>71</v>
      </c>
      <c r="G40" s="189">
        <v>1.2E-2</v>
      </c>
      <c r="H40" s="184">
        <v>10935.43</v>
      </c>
      <c r="I40" s="186"/>
      <c r="J40" s="186"/>
      <c r="K40" s="186"/>
      <c r="L40" s="185">
        <v>131.22999999999999</v>
      </c>
      <c r="M40" s="186"/>
      <c r="N40" s="186"/>
      <c r="O40" s="186"/>
      <c r="P40" s="187">
        <v>0</v>
      </c>
      <c r="Q40" s="187">
        <v>0</v>
      </c>
      <c r="R40" s="187">
        <v>0</v>
      </c>
      <c r="S40" s="187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12.75" customHeight="1" x14ac:dyDescent="0.2">
      <c r="A41" s="180" t="s">
        <v>145</v>
      </c>
      <c r="B41" s="181" t="s">
        <v>146</v>
      </c>
      <c r="C41" s="357" t="s">
        <v>147</v>
      </c>
      <c r="D41" s="357"/>
      <c r="E41" s="357"/>
      <c r="F41" s="182" t="s">
        <v>54</v>
      </c>
      <c r="G41" s="183">
        <v>6</v>
      </c>
      <c r="H41" s="184">
        <v>7.81</v>
      </c>
      <c r="I41" s="185">
        <v>1.97</v>
      </c>
      <c r="J41" s="186"/>
      <c r="K41" s="186"/>
      <c r="L41" s="185">
        <v>46.86</v>
      </c>
      <c r="M41" s="185">
        <v>11.82</v>
      </c>
      <c r="N41" s="186"/>
      <c r="O41" s="186"/>
      <c r="P41" s="185">
        <v>0.21</v>
      </c>
      <c r="Q41" s="185">
        <v>1.26</v>
      </c>
      <c r="R41" s="187">
        <v>0</v>
      </c>
      <c r="S41" s="187">
        <v>0</v>
      </c>
    </row>
    <row r="42" spans="1:29" ht="12.75" customHeight="1" x14ac:dyDescent="0.2">
      <c r="A42" s="180" t="s">
        <v>148</v>
      </c>
      <c r="B42" s="181" t="s">
        <v>149</v>
      </c>
      <c r="C42" s="357" t="s">
        <v>150</v>
      </c>
      <c r="D42" s="357"/>
      <c r="E42" s="357"/>
      <c r="F42" s="182" t="s">
        <v>54</v>
      </c>
      <c r="G42" s="183">
        <v>4</v>
      </c>
      <c r="H42" s="184">
        <v>20.75</v>
      </c>
      <c r="I42" s="185">
        <v>3.95</v>
      </c>
      <c r="J42" s="186"/>
      <c r="K42" s="186"/>
      <c r="L42" s="185">
        <v>83</v>
      </c>
      <c r="M42" s="185">
        <v>15.8</v>
      </c>
      <c r="N42" s="186"/>
      <c r="O42" s="186"/>
      <c r="P42" s="185">
        <v>0.42</v>
      </c>
      <c r="Q42" s="185">
        <v>1.68</v>
      </c>
      <c r="R42" s="187">
        <v>0</v>
      </c>
      <c r="S42" s="187">
        <v>0</v>
      </c>
    </row>
    <row r="43" spans="1:29" ht="12.75" customHeight="1" x14ac:dyDescent="0.2">
      <c r="A43" s="180" t="s">
        <v>151</v>
      </c>
      <c r="B43" s="181" t="s">
        <v>152</v>
      </c>
      <c r="C43" s="357" t="s">
        <v>153</v>
      </c>
      <c r="D43" s="357"/>
      <c r="E43" s="357"/>
      <c r="F43" s="182" t="s">
        <v>61</v>
      </c>
      <c r="G43" s="188">
        <v>0.16</v>
      </c>
      <c r="H43" s="184">
        <v>92.04</v>
      </c>
      <c r="I43" s="185">
        <v>90.24</v>
      </c>
      <c r="J43" s="186"/>
      <c r="K43" s="186"/>
      <c r="L43" s="185">
        <v>14.73</v>
      </c>
      <c r="M43" s="185">
        <v>14.44</v>
      </c>
      <c r="N43" s="186"/>
      <c r="O43" s="186"/>
      <c r="P43" s="190">
        <v>9.6</v>
      </c>
      <c r="Q43" s="185">
        <v>1.54</v>
      </c>
      <c r="R43" s="187">
        <v>0</v>
      </c>
      <c r="S43" s="187">
        <v>0</v>
      </c>
    </row>
    <row r="44" spans="1:29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</row>
    <row r="45" spans="1:29" ht="12.7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191">
        <v>34471.35</v>
      </c>
      <c r="M45" s="192">
        <v>123.03</v>
      </c>
      <c r="N45" s="192">
        <v>66.180000000000007</v>
      </c>
      <c r="O45" s="192">
        <v>7.66</v>
      </c>
      <c r="P45" s="193"/>
      <c r="Q45" s="194">
        <v>12.8</v>
      </c>
      <c r="R45" s="193"/>
      <c r="S45" s="195">
        <v>0.61</v>
      </c>
      <c r="T45" s="340" t="s">
        <v>189</v>
      </c>
    </row>
    <row r="46" spans="1:29" ht="35.2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191">
        <v>207938.68</v>
      </c>
      <c r="M46" s="191">
        <v>7834.5</v>
      </c>
      <c r="N46" s="191">
        <v>2548.06</v>
      </c>
      <c r="O46" s="192">
        <v>487.78</v>
      </c>
      <c r="P46" s="193"/>
      <c r="Q46" s="194">
        <v>12.8</v>
      </c>
      <c r="R46" s="193"/>
      <c r="S46" s="195">
        <v>0.82</v>
      </c>
      <c r="T46" s="358" t="s">
        <v>190</v>
      </c>
      <c r="U46" s="359"/>
      <c r="V46" s="359"/>
      <c r="W46" s="359"/>
      <c r="X46" s="359"/>
      <c r="Y46" s="359"/>
      <c r="Z46" s="359"/>
      <c r="AA46" s="359"/>
      <c r="AB46" s="359"/>
      <c r="AC46" s="359"/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191">
        <v>8155.83</v>
      </c>
      <c r="M47" s="196"/>
      <c r="N47" s="196"/>
      <c r="O47" s="196"/>
      <c r="P47" s="193"/>
      <c r="Q47" s="193"/>
      <c r="R47" s="193"/>
      <c r="S47" s="193"/>
      <c r="T47" s="340" t="s">
        <v>191</v>
      </c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191">
        <v>4244.3599999999997</v>
      </c>
      <c r="M48" s="196"/>
      <c r="N48" s="196"/>
      <c r="O48" s="196"/>
      <c r="P48" s="193"/>
      <c r="Q48" s="193"/>
      <c r="R48" s="193"/>
      <c r="S48" s="193"/>
    </row>
    <row r="49" spans="1:19" ht="12.75" customHeight="1" x14ac:dyDescent="0.2">
      <c r="A49" s="353" t="s">
        <v>158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191">
        <v>220338.87</v>
      </c>
      <c r="M49" s="196"/>
      <c r="N49" s="196"/>
      <c r="O49" s="196"/>
      <c r="P49" s="193"/>
      <c r="Q49" s="194">
        <v>12.8</v>
      </c>
      <c r="R49" s="193"/>
      <c r="S49" s="195">
        <v>0.82</v>
      </c>
    </row>
    <row r="50" spans="1:19" ht="12.75" customHeight="1" x14ac:dyDescent="0.2">
      <c r="A50" s="354" t="s">
        <v>89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6"/>
    </row>
    <row r="51" spans="1:19" ht="12.75" customHeight="1" x14ac:dyDescent="0.2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191">
        <v>34471.35</v>
      </c>
      <c r="M51" s="192">
        <v>123.03</v>
      </c>
      <c r="N51" s="192">
        <v>66.180000000000007</v>
      </c>
      <c r="O51" s="192">
        <v>7.66</v>
      </c>
      <c r="P51" s="193"/>
      <c r="Q51" s="194">
        <v>12.8</v>
      </c>
      <c r="R51" s="193"/>
      <c r="S51" s="195">
        <v>0.61</v>
      </c>
    </row>
    <row r="52" spans="1:19" ht="12.75" customHeight="1" x14ac:dyDescent="0.2">
      <c r="A52" s="353" t="s">
        <v>74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191">
        <v>207938.68</v>
      </c>
      <c r="M52" s="191">
        <v>7834.5</v>
      </c>
      <c r="N52" s="191">
        <v>2548.06</v>
      </c>
      <c r="O52" s="192">
        <v>487.78</v>
      </c>
      <c r="P52" s="193"/>
      <c r="Q52" s="194">
        <v>12.8</v>
      </c>
      <c r="R52" s="193"/>
      <c r="S52" s="195">
        <v>0.82</v>
      </c>
    </row>
    <row r="53" spans="1:19" ht="12.75" customHeight="1" x14ac:dyDescent="0.2">
      <c r="A53" s="352" t="s">
        <v>90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186"/>
      <c r="M53" s="186"/>
      <c r="N53" s="186"/>
      <c r="O53" s="186"/>
      <c r="P53" s="197"/>
      <c r="Q53" s="197"/>
      <c r="R53" s="197"/>
      <c r="S53" s="197"/>
    </row>
    <row r="54" spans="1:19" ht="12.75" customHeight="1" x14ac:dyDescent="0.2">
      <c r="A54" s="352" t="s">
        <v>154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185">
        <v>130.5</v>
      </c>
      <c r="M54" s="186"/>
      <c r="N54" s="186"/>
      <c r="O54" s="186"/>
      <c r="P54" s="197"/>
      <c r="Q54" s="197"/>
      <c r="R54" s="197"/>
      <c r="S54" s="197"/>
    </row>
    <row r="55" spans="1:19" ht="12.75" customHeight="1" x14ac:dyDescent="0.2">
      <c r="A55" s="352" t="s">
        <v>155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184">
        <v>19159.560000000001</v>
      </c>
      <c r="M55" s="184">
        <v>5680.3</v>
      </c>
      <c r="N55" s="184">
        <v>1821.27</v>
      </c>
      <c r="O55" s="185">
        <v>353.66</v>
      </c>
      <c r="P55" s="197"/>
      <c r="Q55" s="197"/>
      <c r="R55" s="197"/>
      <c r="S55" s="197"/>
    </row>
    <row r="56" spans="1:19" ht="12.75" customHeight="1" x14ac:dyDescent="0.2">
      <c r="A56" s="352" t="s">
        <v>156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184">
        <v>2691.78</v>
      </c>
      <c r="M56" s="184">
        <v>2031.17</v>
      </c>
      <c r="N56" s="185">
        <v>660.61</v>
      </c>
      <c r="O56" s="185">
        <v>126.46</v>
      </c>
      <c r="P56" s="197"/>
      <c r="Q56" s="197"/>
      <c r="R56" s="197"/>
      <c r="S56" s="198">
        <v>0.2135</v>
      </c>
    </row>
    <row r="57" spans="1:19" ht="12.75" customHeight="1" x14ac:dyDescent="0.2">
      <c r="A57" s="352" t="s">
        <v>91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184">
        <v>151485.49</v>
      </c>
      <c r="M57" s="186"/>
      <c r="N57" s="186"/>
      <c r="O57" s="186"/>
      <c r="P57" s="197"/>
      <c r="Q57" s="197"/>
      <c r="R57" s="197"/>
      <c r="S57" s="197"/>
    </row>
    <row r="58" spans="1:19" ht="12.75" customHeight="1" x14ac:dyDescent="0.2">
      <c r="A58" s="353" t="s">
        <v>75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191">
        <v>8155.83</v>
      </c>
      <c r="M58" s="196"/>
      <c r="N58" s="196"/>
      <c r="O58" s="196"/>
      <c r="P58" s="193"/>
      <c r="Q58" s="193"/>
      <c r="R58" s="193"/>
      <c r="S58" s="193"/>
    </row>
    <row r="59" spans="1:19" ht="46.5" customHeight="1" x14ac:dyDescent="0.2">
      <c r="A59" s="353" t="s">
        <v>76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191">
        <v>4244.3599999999997</v>
      </c>
      <c r="M59" s="196"/>
      <c r="N59" s="196"/>
      <c r="O59" s="196"/>
      <c r="P59" s="193"/>
      <c r="Q59" s="193"/>
      <c r="R59" s="193"/>
      <c r="S59" s="193"/>
    </row>
    <row r="60" spans="1:19" ht="12.75" customHeight="1" x14ac:dyDescent="0.2">
      <c r="A60" s="353" t="s">
        <v>158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191">
        <v>220338.87</v>
      </c>
      <c r="M60" s="196"/>
      <c r="N60" s="196"/>
      <c r="O60" s="196"/>
      <c r="P60" s="193"/>
      <c r="Q60" s="194">
        <v>12.8</v>
      </c>
      <c r="R60" s="193"/>
      <c r="S60" s="195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69"/>
      <c r="J63" s="369"/>
      <c r="K63" s="369"/>
      <c r="L63" s="35"/>
      <c r="M63" s="35"/>
      <c r="N63" s="35"/>
      <c r="O63" s="35"/>
      <c r="P63" s="35"/>
      <c r="Q63" s="35"/>
      <c r="R63" s="35"/>
      <c r="S63" s="35"/>
    </row>
  </sheetData>
  <mergeCells count="128">
    <mergeCell ref="T46:AC46"/>
    <mergeCell ref="A53:K53"/>
    <mergeCell ref="A54:K54"/>
    <mergeCell ref="A60:K60"/>
    <mergeCell ref="A55:K55"/>
    <mergeCell ref="A56:K56"/>
    <mergeCell ref="A57:K57"/>
    <mergeCell ref="A58:K58"/>
    <mergeCell ref="A59:K59"/>
    <mergeCell ref="I63:K63"/>
    <mergeCell ref="A44:S44"/>
    <mergeCell ref="A45:K45"/>
    <mergeCell ref="A46:K46"/>
    <mergeCell ref="A47:K47"/>
    <mergeCell ref="A48:K48"/>
    <mergeCell ref="A49:K49"/>
    <mergeCell ref="A50:S50"/>
    <mergeCell ref="A51:K51"/>
    <mergeCell ref="A52:K52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A32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0" t="s">
        <v>159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71" t="s">
        <v>127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27"/>
      <c r="B16" s="130" t="s">
        <v>26</v>
      </c>
      <c r="C16" s="130"/>
      <c r="D16" s="131"/>
      <c r="E16" s="132">
        <v>231.92599999999999</v>
      </c>
      <c r="F16" s="133" t="s">
        <v>27</v>
      </c>
      <c r="G16" s="127"/>
      <c r="H16" s="130"/>
      <c r="I16" s="130"/>
      <c r="J16" s="130"/>
      <c r="K16" s="130"/>
      <c r="L16" s="130"/>
      <c r="M16" s="134"/>
      <c r="N16" s="130"/>
      <c r="O16" s="127"/>
      <c r="P16" s="127"/>
      <c r="Q16" s="127"/>
      <c r="R16" s="127"/>
      <c r="S16" s="127"/>
    </row>
    <row r="17" spans="1:787 1025:1811 2049:2835 3073:3859 4097:4883 5121:5907 6145:6931 7169:7955 8193:8979 9217:10003 10241:11027 11265:12051 12289:13075 13313:14099 14337:15123 15361:16147" ht="15" x14ac:dyDescent="0.25">
      <c r="A17" s="127"/>
      <c r="B17" s="130" t="s">
        <v>28</v>
      </c>
      <c r="C17" s="127"/>
      <c r="D17" s="131"/>
      <c r="E17" s="132">
        <v>35.926000000000002</v>
      </c>
      <c r="F17" s="133" t="s">
        <v>27</v>
      </c>
      <c r="G17" s="127"/>
      <c r="H17" s="130"/>
      <c r="I17" s="130"/>
      <c r="J17" s="130"/>
      <c r="K17" s="130"/>
      <c r="L17" s="130"/>
      <c r="M17" s="134"/>
      <c r="N17" s="130"/>
      <c r="O17" s="127"/>
      <c r="P17" s="127"/>
      <c r="Q17" s="127"/>
      <c r="R17" s="127"/>
      <c r="S17" s="127"/>
    </row>
    <row r="18" spans="1:787 1025:1811 2049:2835 3073:3859 4097:4883 5121:5907 6145:6931 7169:7955 8193:8979 9217:10003 10241:11027 11265:12051 12289:13075 13313:14099 14337:15123 15361:16147" ht="15" x14ac:dyDescent="0.25">
      <c r="A18" s="127"/>
      <c r="B18" s="130" t="s">
        <v>29</v>
      </c>
      <c r="C18" s="127"/>
      <c r="D18" s="131"/>
      <c r="E18" s="132">
        <v>196</v>
      </c>
      <c r="F18" s="133" t="s">
        <v>27</v>
      </c>
      <c r="G18" s="127"/>
      <c r="H18" s="130"/>
      <c r="I18" s="130"/>
      <c r="J18" s="130"/>
      <c r="K18" s="130"/>
      <c r="L18" s="130"/>
      <c r="M18" s="134"/>
      <c r="N18" s="130"/>
      <c r="O18" s="127"/>
      <c r="P18" s="127"/>
      <c r="Q18" s="127"/>
      <c r="R18" s="127"/>
      <c r="S18" s="127"/>
    </row>
    <row r="19" spans="1:787 1025:1811 2049:2835 3073:3859 4097:4883 5121:5907 6145:6931 7169:7955 8193:8979 9217:10003 10241:11027 11265:12051 12289:13075 13313:14099 14337:15123 15361:16147" ht="15" x14ac:dyDescent="0.25">
      <c r="A19" s="127"/>
      <c r="B19" s="130" t="s">
        <v>30</v>
      </c>
      <c r="C19" s="130"/>
      <c r="D19" s="131"/>
      <c r="E19" s="132">
        <v>8.44</v>
      </c>
      <c r="F19" s="133" t="s">
        <v>27</v>
      </c>
      <c r="G19" s="127"/>
      <c r="H19" s="130"/>
      <c r="I19" s="127"/>
      <c r="J19" s="130"/>
      <c r="K19" s="130"/>
      <c r="L19" s="130"/>
      <c r="M19" s="129"/>
      <c r="N19" s="135"/>
      <c r="O19" s="127"/>
      <c r="P19" s="127"/>
      <c r="Q19" s="127"/>
      <c r="R19" s="127"/>
      <c r="S19" s="127"/>
    </row>
    <row r="20" spans="1:787 1025:1811 2049:2835 3073:3859 4097:4883 5121:5907 6145:6931 7169:7955 8193:8979 9217:10003 10241:11027 11265:12051 12289:13075 13313:14099 14337:15123 15361:16147" ht="15" x14ac:dyDescent="0.25">
      <c r="A20" s="127"/>
      <c r="B20" s="130" t="s">
        <v>31</v>
      </c>
      <c r="C20" s="130"/>
      <c r="D20" s="128"/>
      <c r="E20" s="132">
        <v>12.99</v>
      </c>
      <c r="F20" s="133" t="s">
        <v>32</v>
      </c>
      <c r="G20" s="127"/>
      <c r="H20" s="130"/>
      <c r="I20" s="127"/>
      <c r="J20" s="130"/>
      <c r="K20" s="130"/>
      <c r="L20" s="130"/>
      <c r="M20" s="136"/>
      <c r="N20" s="133"/>
      <c r="O20" s="127"/>
      <c r="P20" s="127"/>
      <c r="Q20" s="127"/>
      <c r="R20" s="127"/>
      <c r="S20" s="127"/>
    </row>
    <row r="21" spans="1:787 1025:1811 2049:2835 3073:3859 4097:4883 5121:5907 6145:6931 7169:7955 8193:8979 9217:10003 10241:11027 11265:12051 12289:13075 13313:14099 14337:15123 15361:16147" ht="15" x14ac:dyDescent="0.25">
      <c r="A21" s="127"/>
      <c r="B21" s="130" t="s">
        <v>33</v>
      </c>
      <c r="C21" s="130"/>
      <c r="D21" s="127"/>
      <c r="E21" s="137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IW21" s="127"/>
      <c r="IX21" s="130" t="s">
        <v>33</v>
      </c>
      <c r="IY21" s="130"/>
      <c r="IZ21" s="127"/>
      <c r="JA21" s="137"/>
      <c r="JB21" s="349" t="s">
        <v>92</v>
      </c>
      <c r="JC21" s="349"/>
      <c r="JD21" s="349"/>
      <c r="JE21" s="349"/>
      <c r="JF21" s="349"/>
      <c r="JG21" s="349"/>
      <c r="JH21" s="349"/>
      <c r="JI21" s="349"/>
      <c r="JJ21" s="349"/>
      <c r="JK21" s="349"/>
      <c r="JL21" s="349"/>
      <c r="JM21" s="349"/>
      <c r="JN21" s="349"/>
      <c r="JO21" s="349"/>
      <c r="SS21" s="127"/>
      <c r="ST21" s="130" t="s">
        <v>33</v>
      </c>
      <c r="SU21" s="130"/>
      <c r="SV21" s="127"/>
      <c r="SW21" s="137"/>
      <c r="SX21" s="349" t="s">
        <v>92</v>
      </c>
      <c r="SY21" s="349"/>
      <c r="SZ21" s="349"/>
      <c r="TA21" s="349"/>
      <c r="TB21" s="349"/>
      <c r="TC21" s="349"/>
      <c r="TD21" s="349"/>
      <c r="TE21" s="349"/>
      <c r="TF21" s="349"/>
      <c r="TG21" s="349"/>
      <c r="TH21" s="349"/>
      <c r="TI21" s="349"/>
      <c r="TJ21" s="349"/>
      <c r="TK21" s="349"/>
      <c r="ACO21" s="127"/>
      <c r="ACP21" s="130" t="s">
        <v>33</v>
      </c>
      <c r="ACQ21" s="130"/>
      <c r="ACR21" s="127"/>
      <c r="ACS21" s="137"/>
      <c r="ACT21" s="349" t="s">
        <v>92</v>
      </c>
      <c r="ACU21" s="349"/>
      <c r="ACV21" s="349"/>
      <c r="ACW21" s="349"/>
      <c r="ACX21" s="349"/>
      <c r="ACY21" s="349"/>
      <c r="ACZ21" s="349"/>
      <c r="ADA21" s="349"/>
      <c r="ADB21" s="349"/>
      <c r="ADC21" s="349"/>
      <c r="ADD21" s="349"/>
      <c r="ADE21" s="349"/>
      <c r="ADF21" s="349"/>
      <c r="ADG21" s="349"/>
      <c r="AMK21" s="127"/>
      <c r="AML21" s="130" t="s">
        <v>33</v>
      </c>
      <c r="AMM21" s="130"/>
      <c r="AMN21" s="127"/>
      <c r="AMO21" s="137"/>
      <c r="AMP21" s="349" t="s">
        <v>92</v>
      </c>
      <c r="AMQ21" s="349"/>
      <c r="AMR21" s="349"/>
      <c r="AMS21" s="349"/>
      <c r="AMT21" s="349"/>
      <c r="AMU21" s="349"/>
      <c r="AMV21" s="349"/>
      <c r="AMW21" s="349"/>
      <c r="AMX21" s="349"/>
      <c r="AMY21" s="349"/>
      <c r="AMZ21" s="349"/>
      <c r="ANA21" s="349"/>
      <c r="ANB21" s="349"/>
      <c r="ANC21" s="349"/>
      <c r="AWG21" s="127"/>
      <c r="AWH21" s="130" t="s">
        <v>33</v>
      </c>
      <c r="AWI21" s="130"/>
      <c r="AWJ21" s="127"/>
      <c r="AWK21" s="137"/>
      <c r="AWL21" s="349" t="s">
        <v>92</v>
      </c>
      <c r="AWM21" s="349"/>
      <c r="AWN21" s="349"/>
      <c r="AWO21" s="349"/>
      <c r="AWP21" s="349"/>
      <c r="AWQ21" s="349"/>
      <c r="AWR21" s="349"/>
      <c r="AWS21" s="349"/>
      <c r="AWT21" s="349"/>
      <c r="AWU21" s="349"/>
      <c r="AWV21" s="349"/>
      <c r="AWW21" s="349"/>
      <c r="AWX21" s="349"/>
      <c r="AWY21" s="349"/>
      <c r="BGC21" s="127"/>
      <c r="BGD21" s="130" t="s">
        <v>33</v>
      </c>
      <c r="BGE21" s="130"/>
      <c r="BGF21" s="127"/>
      <c r="BGG21" s="137"/>
      <c r="BGH21" s="349" t="s">
        <v>92</v>
      </c>
      <c r="BGI21" s="349"/>
      <c r="BGJ21" s="349"/>
      <c r="BGK21" s="349"/>
      <c r="BGL21" s="349"/>
      <c r="BGM21" s="349"/>
      <c r="BGN21" s="349"/>
      <c r="BGO21" s="349"/>
      <c r="BGP21" s="349"/>
      <c r="BGQ21" s="349"/>
      <c r="BGR21" s="349"/>
      <c r="BGS21" s="349"/>
      <c r="BGT21" s="349"/>
      <c r="BGU21" s="349"/>
      <c r="BPY21" s="127"/>
      <c r="BPZ21" s="130" t="s">
        <v>33</v>
      </c>
      <c r="BQA21" s="130"/>
      <c r="BQB21" s="127"/>
      <c r="BQC21" s="137"/>
      <c r="BQD21" s="349" t="s">
        <v>92</v>
      </c>
      <c r="BQE21" s="349"/>
      <c r="BQF21" s="349"/>
      <c r="BQG21" s="349"/>
      <c r="BQH21" s="349"/>
      <c r="BQI21" s="349"/>
      <c r="BQJ21" s="349"/>
      <c r="BQK21" s="349"/>
      <c r="BQL21" s="349"/>
      <c r="BQM21" s="349"/>
      <c r="BQN21" s="349"/>
      <c r="BQO21" s="349"/>
      <c r="BQP21" s="349"/>
      <c r="BQQ21" s="349"/>
      <c r="BZU21" s="127"/>
      <c r="BZV21" s="130" t="s">
        <v>33</v>
      </c>
      <c r="BZW21" s="130"/>
      <c r="BZX21" s="127"/>
      <c r="BZY21" s="137"/>
      <c r="BZZ21" s="349" t="s">
        <v>92</v>
      </c>
      <c r="CAA21" s="349"/>
      <c r="CAB21" s="349"/>
      <c r="CAC21" s="349"/>
      <c r="CAD21" s="349"/>
      <c r="CAE21" s="349"/>
      <c r="CAF21" s="349"/>
      <c r="CAG21" s="349"/>
      <c r="CAH21" s="349"/>
      <c r="CAI21" s="349"/>
      <c r="CAJ21" s="349"/>
      <c r="CAK21" s="349"/>
      <c r="CAL21" s="349"/>
      <c r="CAM21" s="349"/>
      <c r="CJQ21" s="127"/>
      <c r="CJR21" s="130" t="s">
        <v>33</v>
      </c>
      <c r="CJS21" s="130"/>
      <c r="CJT21" s="127"/>
      <c r="CJU21" s="137"/>
      <c r="CJV21" s="349" t="s">
        <v>92</v>
      </c>
      <c r="CJW21" s="349"/>
      <c r="CJX21" s="349"/>
      <c r="CJY21" s="349"/>
      <c r="CJZ21" s="349"/>
      <c r="CKA21" s="349"/>
      <c r="CKB21" s="349"/>
      <c r="CKC21" s="349"/>
      <c r="CKD21" s="349"/>
      <c r="CKE21" s="349"/>
      <c r="CKF21" s="349"/>
      <c r="CKG21" s="349"/>
      <c r="CKH21" s="349"/>
      <c r="CKI21" s="349"/>
      <c r="CTM21" s="127"/>
      <c r="CTN21" s="130" t="s">
        <v>33</v>
      </c>
      <c r="CTO21" s="130"/>
      <c r="CTP21" s="127"/>
      <c r="CTQ21" s="137"/>
      <c r="CTR21" s="349" t="s">
        <v>92</v>
      </c>
      <c r="CTS21" s="349"/>
      <c r="CTT21" s="349"/>
      <c r="CTU21" s="349"/>
      <c r="CTV21" s="349"/>
      <c r="CTW21" s="349"/>
      <c r="CTX21" s="349"/>
      <c r="CTY21" s="349"/>
      <c r="CTZ21" s="349"/>
      <c r="CUA21" s="349"/>
      <c r="CUB21" s="349"/>
      <c r="CUC21" s="349"/>
      <c r="CUD21" s="349"/>
      <c r="CUE21" s="349"/>
      <c r="DDI21" s="127"/>
      <c r="DDJ21" s="130" t="s">
        <v>33</v>
      </c>
      <c r="DDK21" s="130"/>
      <c r="DDL21" s="127"/>
      <c r="DDM21" s="137"/>
      <c r="DDN21" s="349" t="s">
        <v>92</v>
      </c>
      <c r="DDO21" s="349"/>
      <c r="DDP21" s="349"/>
      <c r="DDQ21" s="349"/>
      <c r="DDR21" s="349"/>
      <c r="DDS21" s="349"/>
      <c r="DDT21" s="349"/>
      <c r="DDU21" s="349"/>
      <c r="DDV21" s="349"/>
      <c r="DDW21" s="349"/>
      <c r="DDX21" s="349"/>
      <c r="DDY21" s="349"/>
      <c r="DDZ21" s="349"/>
      <c r="DEA21" s="349"/>
      <c r="DNE21" s="127"/>
      <c r="DNF21" s="130" t="s">
        <v>33</v>
      </c>
      <c r="DNG21" s="130"/>
      <c r="DNH21" s="127"/>
      <c r="DNI21" s="137"/>
      <c r="DNJ21" s="349" t="s">
        <v>92</v>
      </c>
      <c r="DNK21" s="349"/>
      <c r="DNL21" s="349"/>
      <c r="DNM21" s="349"/>
      <c r="DNN21" s="349"/>
      <c r="DNO21" s="349"/>
      <c r="DNP21" s="349"/>
      <c r="DNQ21" s="349"/>
      <c r="DNR21" s="349"/>
      <c r="DNS21" s="349"/>
      <c r="DNT21" s="349"/>
      <c r="DNU21" s="349"/>
      <c r="DNV21" s="349"/>
      <c r="DNW21" s="349"/>
      <c r="DXA21" s="127"/>
      <c r="DXB21" s="130" t="s">
        <v>33</v>
      </c>
      <c r="DXC21" s="130"/>
      <c r="DXD21" s="127"/>
      <c r="DXE21" s="137"/>
      <c r="DXF21" s="349" t="s">
        <v>92</v>
      </c>
      <c r="DXG21" s="349"/>
      <c r="DXH21" s="349"/>
      <c r="DXI21" s="349"/>
      <c r="DXJ21" s="349"/>
      <c r="DXK21" s="349"/>
      <c r="DXL21" s="349"/>
      <c r="DXM21" s="349"/>
      <c r="DXN21" s="349"/>
      <c r="DXO21" s="349"/>
      <c r="DXP21" s="349"/>
      <c r="DXQ21" s="349"/>
      <c r="DXR21" s="349"/>
      <c r="DXS21" s="349"/>
      <c r="EGW21" s="127"/>
      <c r="EGX21" s="130" t="s">
        <v>33</v>
      </c>
      <c r="EGY21" s="130"/>
      <c r="EGZ21" s="127"/>
      <c r="EHA21" s="137"/>
      <c r="EHB21" s="349" t="s">
        <v>92</v>
      </c>
      <c r="EHC21" s="349"/>
      <c r="EHD21" s="349"/>
      <c r="EHE21" s="349"/>
      <c r="EHF21" s="349"/>
      <c r="EHG21" s="349"/>
      <c r="EHH21" s="349"/>
      <c r="EHI21" s="349"/>
      <c r="EHJ21" s="349"/>
      <c r="EHK21" s="349"/>
      <c r="EHL21" s="349"/>
      <c r="EHM21" s="349"/>
      <c r="EHN21" s="349"/>
      <c r="EHO21" s="349"/>
      <c r="EQS21" s="127"/>
      <c r="EQT21" s="130" t="s">
        <v>33</v>
      </c>
      <c r="EQU21" s="130"/>
      <c r="EQV21" s="127"/>
      <c r="EQW21" s="137"/>
      <c r="EQX21" s="349" t="s">
        <v>92</v>
      </c>
      <c r="EQY21" s="349"/>
      <c r="EQZ21" s="349"/>
      <c r="ERA21" s="349"/>
      <c r="ERB21" s="349"/>
      <c r="ERC21" s="349"/>
      <c r="ERD21" s="349"/>
      <c r="ERE21" s="349"/>
      <c r="ERF21" s="349"/>
      <c r="ERG21" s="349"/>
      <c r="ERH21" s="349"/>
      <c r="ERI21" s="349"/>
      <c r="ERJ21" s="349"/>
      <c r="ERK21" s="349"/>
      <c r="FAO21" s="127"/>
      <c r="FAP21" s="130" t="s">
        <v>33</v>
      </c>
      <c r="FAQ21" s="130"/>
      <c r="FAR21" s="127"/>
      <c r="FAS21" s="137"/>
      <c r="FAT21" s="349" t="s">
        <v>92</v>
      </c>
      <c r="FAU21" s="349"/>
      <c r="FAV21" s="349"/>
      <c r="FAW21" s="349"/>
      <c r="FAX21" s="349"/>
      <c r="FAY21" s="349"/>
      <c r="FAZ21" s="349"/>
      <c r="FBA21" s="349"/>
      <c r="FBB21" s="349"/>
      <c r="FBC21" s="349"/>
      <c r="FBD21" s="349"/>
      <c r="FBE21" s="349"/>
      <c r="FBF21" s="349"/>
      <c r="FBG21" s="349"/>
      <c r="FKK21" s="127"/>
      <c r="FKL21" s="130" t="s">
        <v>33</v>
      </c>
      <c r="FKM21" s="130"/>
      <c r="FKN21" s="127"/>
      <c r="FKO21" s="137"/>
      <c r="FKP21" s="349" t="s">
        <v>92</v>
      </c>
      <c r="FKQ21" s="349"/>
      <c r="FKR21" s="349"/>
      <c r="FKS21" s="349"/>
      <c r="FKT21" s="349"/>
      <c r="FKU21" s="349"/>
      <c r="FKV21" s="349"/>
      <c r="FKW21" s="349"/>
      <c r="FKX21" s="349"/>
      <c r="FKY21" s="349"/>
      <c r="FKZ21" s="349"/>
      <c r="FLA21" s="349"/>
      <c r="FLB21" s="349"/>
      <c r="FLC21" s="349"/>
      <c r="FUG21" s="127"/>
      <c r="FUH21" s="130" t="s">
        <v>33</v>
      </c>
      <c r="FUI21" s="130"/>
      <c r="FUJ21" s="127"/>
      <c r="FUK21" s="137"/>
      <c r="FUL21" s="349" t="s">
        <v>92</v>
      </c>
      <c r="FUM21" s="349"/>
      <c r="FUN21" s="349"/>
      <c r="FUO21" s="349"/>
      <c r="FUP21" s="349"/>
      <c r="FUQ21" s="349"/>
      <c r="FUR21" s="349"/>
      <c r="FUS21" s="349"/>
      <c r="FUT21" s="349"/>
      <c r="FUU21" s="349"/>
      <c r="FUV21" s="349"/>
      <c r="FUW21" s="349"/>
      <c r="FUX21" s="349"/>
      <c r="FUY21" s="349"/>
      <c r="GEC21" s="127"/>
      <c r="GED21" s="130" t="s">
        <v>33</v>
      </c>
      <c r="GEE21" s="130"/>
      <c r="GEF21" s="127"/>
      <c r="GEG21" s="137"/>
      <c r="GEH21" s="349" t="s">
        <v>92</v>
      </c>
      <c r="GEI21" s="349"/>
      <c r="GEJ21" s="349"/>
      <c r="GEK21" s="349"/>
      <c r="GEL21" s="349"/>
      <c r="GEM21" s="349"/>
      <c r="GEN21" s="349"/>
      <c r="GEO21" s="349"/>
      <c r="GEP21" s="349"/>
      <c r="GEQ21" s="349"/>
      <c r="GER21" s="349"/>
      <c r="GES21" s="349"/>
      <c r="GET21" s="349"/>
      <c r="GEU21" s="349"/>
      <c r="GNY21" s="127"/>
      <c r="GNZ21" s="130" t="s">
        <v>33</v>
      </c>
      <c r="GOA21" s="130"/>
      <c r="GOB21" s="127"/>
      <c r="GOC21" s="137"/>
      <c r="GOD21" s="349" t="s">
        <v>92</v>
      </c>
      <c r="GOE21" s="349"/>
      <c r="GOF21" s="349"/>
      <c r="GOG21" s="349"/>
      <c r="GOH21" s="349"/>
      <c r="GOI21" s="349"/>
      <c r="GOJ21" s="349"/>
      <c r="GOK21" s="349"/>
      <c r="GOL21" s="349"/>
      <c r="GOM21" s="349"/>
      <c r="GON21" s="349"/>
      <c r="GOO21" s="349"/>
      <c r="GOP21" s="349"/>
      <c r="GOQ21" s="349"/>
      <c r="GXU21" s="127"/>
      <c r="GXV21" s="130" t="s">
        <v>33</v>
      </c>
      <c r="GXW21" s="130"/>
      <c r="GXX21" s="127"/>
      <c r="GXY21" s="137"/>
      <c r="GXZ21" s="349" t="s">
        <v>92</v>
      </c>
      <c r="GYA21" s="349"/>
      <c r="GYB21" s="349"/>
      <c r="GYC21" s="349"/>
      <c r="GYD21" s="349"/>
      <c r="GYE21" s="349"/>
      <c r="GYF21" s="349"/>
      <c r="GYG21" s="349"/>
      <c r="GYH21" s="349"/>
      <c r="GYI21" s="349"/>
      <c r="GYJ21" s="349"/>
      <c r="GYK21" s="349"/>
      <c r="GYL21" s="349"/>
      <c r="GYM21" s="349"/>
      <c r="HHQ21" s="127"/>
      <c r="HHR21" s="130" t="s">
        <v>33</v>
      </c>
      <c r="HHS21" s="130"/>
      <c r="HHT21" s="127"/>
      <c r="HHU21" s="137"/>
      <c r="HHV21" s="349" t="s">
        <v>92</v>
      </c>
      <c r="HHW21" s="349"/>
      <c r="HHX21" s="349"/>
      <c r="HHY21" s="349"/>
      <c r="HHZ21" s="349"/>
      <c r="HIA21" s="349"/>
      <c r="HIB21" s="349"/>
      <c r="HIC21" s="349"/>
      <c r="HID21" s="349"/>
      <c r="HIE21" s="349"/>
      <c r="HIF21" s="349"/>
      <c r="HIG21" s="349"/>
      <c r="HIH21" s="349"/>
      <c r="HII21" s="349"/>
      <c r="HRM21" s="127"/>
      <c r="HRN21" s="130" t="s">
        <v>33</v>
      </c>
      <c r="HRO21" s="130"/>
      <c r="HRP21" s="127"/>
      <c r="HRQ21" s="137"/>
      <c r="HRR21" s="349" t="s">
        <v>92</v>
      </c>
      <c r="HRS21" s="349"/>
      <c r="HRT21" s="349"/>
      <c r="HRU21" s="349"/>
      <c r="HRV21" s="349"/>
      <c r="HRW21" s="349"/>
      <c r="HRX21" s="349"/>
      <c r="HRY21" s="349"/>
      <c r="HRZ21" s="349"/>
      <c r="HSA21" s="349"/>
      <c r="HSB21" s="349"/>
      <c r="HSC21" s="349"/>
      <c r="HSD21" s="349"/>
      <c r="HSE21" s="349"/>
      <c r="IBI21" s="127"/>
      <c r="IBJ21" s="130" t="s">
        <v>33</v>
      </c>
      <c r="IBK21" s="130"/>
      <c r="IBL21" s="127"/>
      <c r="IBM21" s="137"/>
      <c r="IBN21" s="349" t="s">
        <v>92</v>
      </c>
      <c r="IBO21" s="349"/>
      <c r="IBP21" s="349"/>
      <c r="IBQ21" s="349"/>
      <c r="IBR21" s="349"/>
      <c r="IBS21" s="349"/>
      <c r="IBT21" s="349"/>
      <c r="IBU21" s="349"/>
      <c r="IBV21" s="349"/>
      <c r="IBW21" s="349"/>
      <c r="IBX21" s="349"/>
      <c r="IBY21" s="349"/>
      <c r="IBZ21" s="349"/>
      <c r="ICA21" s="349"/>
      <c r="ILE21" s="127"/>
      <c r="ILF21" s="130" t="s">
        <v>33</v>
      </c>
      <c r="ILG21" s="130"/>
      <c r="ILH21" s="127"/>
      <c r="ILI21" s="137"/>
      <c r="ILJ21" s="349" t="s">
        <v>92</v>
      </c>
      <c r="ILK21" s="349"/>
      <c r="ILL21" s="349"/>
      <c r="ILM21" s="349"/>
      <c r="ILN21" s="349"/>
      <c r="ILO21" s="349"/>
      <c r="ILP21" s="349"/>
      <c r="ILQ21" s="349"/>
      <c r="ILR21" s="349"/>
      <c r="ILS21" s="349"/>
      <c r="ILT21" s="349"/>
      <c r="ILU21" s="349"/>
      <c r="ILV21" s="349"/>
      <c r="ILW21" s="349"/>
      <c r="IVA21" s="127"/>
      <c r="IVB21" s="130" t="s">
        <v>33</v>
      </c>
      <c r="IVC21" s="130"/>
      <c r="IVD21" s="127"/>
      <c r="IVE21" s="137"/>
      <c r="IVF21" s="349" t="s">
        <v>92</v>
      </c>
      <c r="IVG21" s="349"/>
      <c r="IVH21" s="349"/>
      <c r="IVI21" s="349"/>
      <c r="IVJ21" s="349"/>
      <c r="IVK21" s="349"/>
      <c r="IVL21" s="349"/>
      <c r="IVM21" s="349"/>
      <c r="IVN21" s="349"/>
      <c r="IVO21" s="349"/>
      <c r="IVP21" s="349"/>
      <c r="IVQ21" s="349"/>
      <c r="IVR21" s="349"/>
      <c r="IVS21" s="349"/>
      <c r="JEW21" s="127"/>
      <c r="JEX21" s="130" t="s">
        <v>33</v>
      </c>
      <c r="JEY21" s="130"/>
      <c r="JEZ21" s="127"/>
      <c r="JFA21" s="137"/>
      <c r="JFB21" s="349" t="s">
        <v>92</v>
      </c>
      <c r="JFC21" s="349"/>
      <c r="JFD21" s="349"/>
      <c r="JFE21" s="349"/>
      <c r="JFF21" s="349"/>
      <c r="JFG21" s="349"/>
      <c r="JFH21" s="349"/>
      <c r="JFI21" s="349"/>
      <c r="JFJ21" s="349"/>
      <c r="JFK21" s="349"/>
      <c r="JFL21" s="349"/>
      <c r="JFM21" s="349"/>
      <c r="JFN21" s="349"/>
      <c r="JFO21" s="349"/>
      <c r="JOS21" s="127"/>
      <c r="JOT21" s="130" t="s">
        <v>33</v>
      </c>
      <c r="JOU21" s="130"/>
      <c r="JOV21" s="127"/>
      <c r="JOW21" s="137"/>
      <c r="JOX21" s="349" t="s">
        <v>92</v>
      </c>
      <c r="JOY21" s="349"/>
      <c r="JOZ21" s="349"/>
      <c r="JPA21" s="349"/>
      <c r="JPB21" s="349"/>
      <c r="JPC21" s="349"/>
      <c r="JPD21" s="349"/>
      <c r="JPE21" s="349"/>
      <c r="JPF21" s="349"/>
      <c r="JPG21" s="349"/>
      <c r="JPH21" s="349"/>
      <c r="JPI21" s="349"/>
      <c r="JPJ21" s="349"/>
      <c r="JPK21" s="349"/>
      <c r="JYO21" s="127"/>
      <c r="JYP21" s="130" t="s">
        <v>33</v>
      </c>
      <c r="JYQ21" s="130"/>
      <c r="JYR21" s="127"/>
      <c r="JYS21" s="137"/>
      <c r="JYT21" s="349" t="s">
        <v>92</v>
      </c>
      <c r="JYU21" s="349"/>
      <c r="JYV21" s="349"/>
      <c r="JYW21" s="349"/>
      <c r="JYX21" s="349"/>
      <c r="JYY21" s="349"/>
      <c r="JYZ21" s="349"/>
      <c r="JZA21" s="349"/>
      <c r="JZB21" s="349"/>
      <c r="JZC21" s="349"/>
      <c r="JZD21" s="349"/>
      <c r="JZE21" s="349"/>
      <c r="JZF21" s="349"/>
      <c r="JZG21" s="349"/>
      <c r="KIK21" s="127"/>
      <c r="KIL21" s="130" t="s">
        <v>33</v>
      </c>
      <c r="KIM21" s="130"/>
      <c r="KIN21" s="127"/>
      <c r="KIO21" s="137"/>
      <c r="KIP21" s="349" t="s">
        <v>92</v>
      </c>
      <c r="KIQ21" s="349"/>
      <c r="KIR21" s="349"/>
      <c r="KIS21" s="349"/>
      <c r="KIT21" s="349"/>
      <c r="KIU21" s="349"/>
      <c r="KIV21" s="349"/>
      <c r="KIW21" s="349"/>
      <c r="KIX21" s="349"/>
      <c r="KIY21" s="349"/>
      <c r="KIZ21" s="349"/>
      <c r="KJA21" s="349"/>
      <c r="KJB21" s="349"/>
      <c r="KJC21" s="349"/>
      <c r="KSG21" s="127"/>
      <c r="KSH21" s="130" t="s">
        <v>33</v>
      </c>
      <c r="KSI21" s="130"/>
      <c r="KSJ21" s="127"/>
      <c r="KSK21" s="137"/>
      <c r="KSL21" s="349" t="s">
        <v>92</v>
      </c>
      <c r="KSM21" s="349"/>
      <c r="KSN21" s="349"/>
      <c r="KSO21" s="349"/>
      <c r="KSP21" s="349"/>
      <c r="KSQ21" s="349"/>
      <c r="KSR21" s="349"/>
      <c r="KSS21" s="349"/>
      <c r="KST21" s="349"/>
      <c r="KSU21" s="349"/>
      <c r="KSV21" s="349"/>
      <c r="KSW21" s="349"/>
      <c r="KSX21" s="349"/>
      <c r="KSY21" s="349"/>
      <c r="LCC21" s="127"/>
      <c r="LCD21" s="130" t="s">
        <v>33</v>
      </c>
      <c r="LCE21" s="130"/>
      <c r="LCF21" s="127"/>
      <c r="LCG21" s="137"/>
      <c r="LCH21" s="349" t="s">
        <v>92</v>
      </c>
      <c r="LCI21" s="349"/>
      <c r="LCJ21" s="349"/>
      <c r="LCK21" s="349"/>
      <c r="LCL21" s="349"/>
      <c r="LCM21" s="349"/>
      <c r="LCN21" s="349"/>
      <c r="LCO21" s="349"/>
      <c r="LCP21" s="349"/>
      <c r="LCQ21" s="349"/>
      <c r="LCR21" s="349"/>
      <c r="LCS21" s="349"/>
      <c r="LCT21" s="349"/>
      <c r="LCU21" s="349"/>
      <c r="LLY21" s="127"/>
      <c r="LLZ21" s="130" t="s">
        <v>33</v>
      </c>
      <c r="LMA21" s="130"/>
      <c r="LMB21" s="127"/>
      <c r="LMC21" s="137"/>
      <c r="LMD21" s="349" t="s">
        <v>92</v>
      </c>
      <c r="LME21" s="349"/>
      <c r="LMF21" s="349"/>
      <c r="LMG21" s="349"/>
      <c r="LMH21" s="349"/>
      <c r="LMI21" s="349"/>
      <c r="LMJ21" s="349"/>
      <c r="LMK21" s="349"/>
      <c r="LML21" s="349"/>
      <c r="LMM21" s="349"/>
      <c r="LMN21" s="349"/>
      <c r="LMO21" s="349"/>
      <c r="LMP21" s="349"/>
      <c r="LMQ21" s="349"/>
      <c r="LVU21" s="127"/>
      <c r="LVV21" s="130" t="s">
        <v>33</v>
      </c>
      <c r="LVW21" s="130"/>
      <c r="LVX21" s="127"/>
      <c r="LVY21" s="137"/>
      <c r="LVZ21" s="349" t="s">
        <v>92</v>
      </c>
      <c r="LWA21" s="349"/>
      <c r="LWB21" s="349"/>
      <c r="LWC21" s="349"/>
      <c r="LWD21" s="349"/>
      <c r="LWE21" s="349"/>
      <c r="LWF21" s="349"/>
      <c r="LWG21" s="349"/>
      <c r="LWH21" s="349"/>
      <c r="LWI21" s="349"/>
      <c r="LWJ21" s="349"/>
      <c r="LWK21" s="349"/>
      <c r="LWL21" s="349"/>
      <c r="LWM21" s="349"/>
      <c r="MFQ21" s="127"/>
      <c r="MFR21" s="130" t="s">
        <v>33</v>
      </c>
      <c r="MFS21" s="130"/>
      <c r="MFT21" s="127"/>
      <c r="MFU21" s="137"/>
      <c r="MFV21" s="349" t="s">
        <v>92</v>
      </c>
      <c r="MFW21" s="349"/>
      <c r="MFX21" s="349"/>
      <c r="MFY21" s="349"/>
      <c r="MFZ21" s="349"/>
      <c r="MGA21" s="349"/>
      <c r="MGB21" s="349"/>
      <c r="MGC21" s="349"/>
      <c r="MGD21" s="349"/>
      <c r="MGE21" s="349"/>
      <c r="MGF21" s="349"/>
      <c r="MGG21" s="349"/>
      <c r="MGH21" s="349"/>
      <c r="MGI21" s="349"/>
      <c r="MPM21" s="127"/>
      <c r="MPN21" s="130" t="s">
        <v>33</v>
      </c>
      <c r="MPO21" s="130"/>
      <c r="MPP21" s="127"/>
      <c r="MPQ21" s="137"/>
      <c r="MPR21" s="349" t="s">
        <v>92</v>
      </c>
      <c r="MPS21" s="349"/>
      <c r="MPT21" s="349"/>
      <c r="MPU21" s="349"/>
      <c r="MPV21" s="349"/>
      <c r="MPW21" s="349"/>
      <c r="MPX21" s="349"/>
      <c r="MPY21" s="349"/>
      <c r="MPZ21" s="349"/>
      <c r="MQA21" s="349"/>
      <c r="MQB21" s="349"/>
      <c r="MQC21" s="349"/>
      <c r="MQD21" s="349"/>
      <c r="MQE21" s="349"/>
      <c r="MZI21" s="127"/>
      <c r="MZJ21" s="130" t="s">
        <v>33</v>
      </c>
      <c r="MZK21" s="130"/>
      <c r="MZL21" s="127"/>
      <c r="MZM21" s="137"/>
      <c r="MZN21" s="349" t="s">
        <v>92</v>
      </c>
      <c r="MZO21" s="349"/>
      <c r="MZP21" s="349"/>
      <c r="MZQ21" s="349"/>
      <c r="MZR21" s="349"/>
      <c r="MZS21" s="349"/>
      <c r="MZT21" s="349"/>
      <c r="MZU21" s="349"/>
      <c r="MZV21" s="349"/>
      <c r="MZW21" s="349"/>
      <c r="MZX21" s="349"/>
      <c r="MZY21" s="349"/>
      <c r="MZZ21" s="349"/>
      <c r="NAA21" s="349"/>
      <c r="NJE21" s="127"/>
      <c r="NJF21" s="130" t="s">
        <v>33</v>
      </c>
      <c r="NJG21" s="130"/>
      <c r="NJH21" s="127"/>
      <c r="NJI21" s="137"/>
      <c r="NJJ21" s="349" t="s">
        <v>92</v>
      </c>
      <c r="NJK21" s="349"/>
      <c r="NJL21" s="349"/>
      <c r="NJM21" s="349"/>
      <c r="NJN21" s="349"/>
      <c r="NJO21" s="349"/>
      <c r="NJP21" s="349"/>
      <c r="NJQ21" s="349"/>
      <c r="NJR21" s="349"/>
      <c r="NJS21" s="349"/>
      <c r="NJT21" s="349"/>
      <c r="NJU21" s="349"/>
      <c r="NJV21" s="349"/>
      <c r="NJW21" s="349"/>
      <c r="NTA21" s="127"/>
      <c r="NTB21" s="130" t="s">
        <v>33</v>
      </c>
      <c r="NTC21" s="130"/>
      <c r="NTD21" s="127"/>
      <c r="NTE21" s="137"/>
      <c r="NTF21" s="349" t="s">
        <v>92</v>
      </c>
      <c r="NTG21" s="349"/>
      <c r="NTH21" s="349"/>
      <c r="NTI21" s="349"/>
      <c r="NTJ21" s="349"/>
      <c r="NTK21" s="349"/>
      <c r="NTL21" s="349"/>
      <c r="NTM21" s="349"/>
      <c r="NTN21" s="349"/>
      <c r="NTO21" s="349"/>
      <c r="NTP21" s="349"/>
      <c r="NTQ21" s="349"/>
      <c r="NTR21" s="349"/>
      <c r="NTS21" s="349"/>
      <c r="OCW21" s="127"/>
      <c r="OCX21" s="130" t="s">
        <v>33</v>
      </c>
      <c r="OCY21" s="130"/>
      <c r="OCZ21" s="127"/>
      <c r="ODA21" s="137"/>
      <c r="ODB21" s="349" t="s">
        <v>92</v>
      </c>
      <c r="ODC21" s="349"/>
      <c r="ODD21" s="349"/>
      <c r="ODE21" s="349"/>
      <c r="ODF21" s="349"/>
      <c r="ODG21" s="349"/>
      <c r="ODH21" s="349"/>
      <c r="ODI21" s="349"/>
      <c r="ODJ21" s="349"/>
      <c r="ODK21" s="349"/>
      <c r="ODL21" s="349"/>
      <c r="ODM21" s="349"/>
      <c r="ODN21" s="349"/>
      <c r="ODO21" s="349"/>
      <c r="OMS21" s="127"/>
      <c r="OMT21" s="130" t="s">
        <v>33</v>
      </c>
      <c r="OMU21" s="130"/>
      <c r="OMV21" s="127"/>
      <c r="OMW21" s="137"/>
      <c r="OMX21" s="349" t="s">
        <v>92</v>
      </c>
      <c r="OMY21" s="349"/>
      <c r="OMZ21" s="349"/>
      <c r="ONA21" s="349"/>
      <c r="ONB21" s="349"/>
      <c r="ONC21" s="349"/>
      <c r="OND21" s="349"/>
      <c r="ONE21" s="349"/>
      <c r="ONF21" s="349"/>
      <c r="ONG21" s="349"/>
      <c r="ONH21" s="349"/>
      <c r="ONI21" s="349"/>
      <c r="ONJ21" s="349"/>
      <c r="ONK21" s="349"/>
      <c r="OWO21" s="127"/>
      <c r="OWP21" s="130" t="s">
        <v>33</v>
      </c>
      <c r="OWQ21" s="130"/>
      <c r="OWR21" s="127"/>
      <c r="OWS21" s="137"/>
      <c r="OWT21" s="349" t="s">
        <v>92</v>
      </c>
      <c r="OWU21" s="349"/>
      <c r="OWV21" s="349"/>
      <c r="OWW21" s="349"/>
      <c r="OWX21" s="349"/>
      <c r="OWY21" s="349"/>
      <c r="OWZ21" s="349"/>
      <c r="OXA21" s="349"/>
      <c r="OXB21" s="349"/>
      <c r="OXC21" s="349"/>
      <c r="OXD21" s="349"/>
      <c r="OXE21" s="349"/>
      <c r="OXF21" s="349"/>
      <c r="OXG21" s="349"/>
      <c r="PGK21" s="127"/>
      <c r="PGL21" s="130" t="s">
        <v>33</v>
      </c>
      <c r="PGM21" s="130"/>
      <c r="PGN21" s="127"/>
      <c r="PGO21" s="137"/>
      <c r="PGP21" s="349" t="s">
        <v>92</v>
      </c>
      <c r="PGQ21" s="349"/>
      <c r="PGR21" s="349"/>
      <c r="PGS21" s="349"/>
      <c r="PGT21" s="349"/>
      <c r="PGU21" s="349"/>
      <c r="PGV21" s="349"/>
      <c r="PGW21" s="349"/>
      <c r="PGX21" s="349"/>
      <c r="PGY21" s="349"/>
      <c r="PGZ21" s="349"/>
      <c r="PHA21" s="349"/>
      <c r="PHB21" s="349"/>
      <c r="PHC21" s="349"/>
      <c r="PQG21" s="127"/>
      <c r="PQH21" s="130" t="s">
        <v>33</v>
      </c>
      <c r="PQI21" s="130"/>
      <c r="PQJ21" s="127"/>
      <c r="PQK21" s="137"/>
      <c r="PQL21" s="349" t="s">
        <v>92</v>
      </c>
      <c r="PQM21" s="349"/>
      <c r="PQN21" s="349"/>
      <c r="PQO21" s="349"/>
      <c r="PQP21" s="349"/>
      <c r="PQQ21" s="349"/>
      <c r="PQR21" s="349"/>
      <c r="PQS21" s="349"/>
      <c r="PQT21" s="349"/>
      <c r="PQU21" s="349"/>
      <c r="PQV21" s="349"/>
      <c r="PQW21" s="349"/>
      <c r="PQX21" s="349"/>
      <c r="PQY21" s="349"/>
      <c r="QAC21" s="127"/>
      <c r="QAD21" s="130" t="s">
        <v>33</v>
      </c>
      <c r="QAE21" s="130"/>
      <c r="QAF21" s="127"/>
      <c r="QAG21" s="137"/>
      <c r="QAH21" s="349" t="s">
        <v>92</v>
      </c>
      <c r="QAI21" s="349"/>
      <c r="QAJ21" s="349"/>
      <c r="QAK21" s="349"/>
      <c r="QAL21" s="349"/>
      <c r="QAM21" s="349"/>
      <c r="QAN21" s="349"/>
      <c r="QAO21" s="349"/>
      <c r="QAP21" s="349"/>
      <c r="QAQ21" s="349"/>
      <c r="QAR21" s="349"/>
      <c r="QAS21" s="349"/>
      <c r="QAT21" s="349"/>
      <c r="QAU21" s="349"/>
      <c r="QJY21" s="127"/>
      <c r="QJZ21" s="130" t="s">
        <v>33</v>
      </c>
      <c r="QKA21" s="130"/>
      <c r="QKB21" s="127"/>
      <c r="QKC21" s="137"/>
      <c r="QKD21" s="349" t="s">
        <v>92</v>
      </c>
      <c r="QKE21" s="349"/>
      <c r="QKF21" s="349"/>
      <c r="QKG21" s="349"/>
      <c r="QKH21" s="349"/>
      <c r="QKI21" s="349"/>
      <c r="QKJ21" s="349"/>
      <c r="QKK21" s="349"/>
      <c r="QKL21" s="349"/>
      <c r="QKM21" s="349"/>
      <c r="QKN21" s="349"/>
      <c r="QKO21" s="349"/>
      <c r="QKP21" s="349"/>
      <c r="QKQ21" s="349"/>
      <c r="QTU21" s="127"/>
      <c r="QTV21" s="130" t="s">
        <v>33</v>
      </c>
      <c r="QTW21" s="130"/>
      <c r="QTX21" s="127"/>
      <c r="QTY21" s="137"/>
      <c r="QTZ21" s="349" t="s">
        <v>92</v>
      </c>
      <c r="QUA21" s="349"/>
      <c r="QUB21" s="349"/>
      <c r="QUC21" s="349"/>
      <c r="QUD21" s="349"/>
      <c r="QUE21" s="349"/>
      <c r="QUF21" s="349"/>
      <c r="QUG21" s="349"/>
      <c r="QUH21" s="349"/>
      <c r="QUI21" s="349"/>
      <c r="QUJ21" s="349"/>
      <c r="QUK21" s="349"/>
      <c r="QUL21" s="349"/>
      <c r="QUM21" s="349"/>
      <c r="RDQ21" s="127"/>
      <c r="RDR21" s="130" t="s">
        <v>33</v>
      </c>
      <c r="RDS21" s="130"/>
      <c r="RDT21" s="127"/>
      <c r="RDU21" s="137"/>
      <c r="RDV21" s="349" t="s">
        <v>92</v>
      </c>
      <c r="RDW21" s="349"/>
      <c r="RDX21" s="349"/>
      <c r="RDY21" s="349"/>
      <c r="RDZ21" s="349"/>
      <c r="REA21" s="349"/>
      <c r="REB21" s="349"/>
      <c r="REC21" s="349"/>
      <c r="RED21" s="349"/>
      <c r="REE21" s="349"/>
      <c r="REF21" s="349"/>
      <c r="REG21" s="349"/>
      <c r="REH21" s="349"/>
      <c r="REI21" s="349"/>
      <c r="RNM21" s="127"/>
      <c r="RNN21" s="130" t="s">
        <v>33</v>
      </c>
      <c r="RNO21" s="130"/>
      <c r="RNP21" s="127"/>
      <c r="RNQ21" s="137"/>
      <c r="RNR21" s="349" t="s">
        <v>92</v>
      </c>
      <c r="RNS21" s="349"/>
      <c r="RNT21" s="349"/>
      <c r="RNU21" s="349"/>
      <c r="RNV21" s="349"/>
      <c r="RNW21" s="349"/>
      <c r="RNX21" s="349"/>
      <c r="RNY21" s="349"/>
      <c r="RNZ21" s="349"/>
      <c r="ROA21" s="349"/>
      <c r="ROB21" s="349"/>
      <c r="ROC21" s="349"/>
      <c r="ROD21" s="349"/>
      <c r="ROE21" s="349"/>
      <c r="RXI21" s="127"/>
      <c r="RXJ21" s="130" t="s">
        <v>33</v>
      </c>
      <c r="RXK21" s="130"/>
      <c r="RXL21" s="127"/>
      <c r="RXM21" s="137"/>
      <c r="RXN21" s="349" t="s">
        <v>92</v>
      </c>
      <c r="RXO21" s="349"/>
      <c r="RXP21" s="349"/>
      <c r="RXQ21" s="349"/>
      <c r="RXR21" s="349"/>
      <c r="RXS21" s="349"/>
      <c r="RXT21" s="349"/>
      <c r="RXU21" s="349"/>
      <c r="RXV21" s="349"/>
      <c r="RXW21" s="349"/>
      <c r="RXX21" s="349"/>
      <c r="RXY21" s="349"/>
      <c r="RXZ21" s="349"/>
      <c r="RYA21" s="349"/>
      <c r="SHE21" s="127"/>
      <c r="SHF21" s="130" t="s">
        <v>33</v>
      </c>
      <c r="SHG21" s="130"/>
      <c r="SHH21" s="127"/>
      <c r="SHI21" s="137"/>
      <c r="SHJ21" s="349" t="s">
        <v>92</v>
      </c>
      <c r="SHK21" s="349"/>
      <c r="SHL21" s="349"/>
      <c r="SHM21" s="349"/>
      <c r="SHN21" s="349"/>
      <c r="SHO21" s="349"/>
      <c r="SHP21" s="349"/>
      <c r="SHQ21" s="349"/>
      <c r="SHR21" s="349"/>
      <c r="SHS21" s="349"/>
      <c r="SHT21" s="349"/>
      <c r="SHU21" s="349"/>
      <c r="SHV21" s="349"/>
      <c r="SHW21" s="349"/>
      <c r="SRA21" s="127"/>
      <c r="SRB21" s="130" t="s">
        <v>33</v>
      </c>
      <c r="SRC21" s="130"/>
      <c r="SRD21" s="127"/>
      <c r="SRE21" s="137"/>
      <c r="SRF21" s="349" t="s">
        <v>92</v>
      </c>
      <c r="SRG21" s="349"/>
      <c r="SRH21" s="349"/>
      <c r="SRI21" s="349"/>
      <c r="SRJ21" s="349"/>
      <c r="SRK21" s="349"/>
      <c r="SRL21" s="349"/>
      <c r="SRM21" s="349"/>
      <c r="SRN21" s="349"/>
      <c r="SRO21" s="349"/>
      <c r="SRP21" s="349"/>
      <c r="SRQ21" s="349"/>
      <c r="SRR21" s="349"/>
      <c r="SRS21" s="349"/>
      <c r="TAW21" s="127"/>
      <c r="TAX21" s="130" t="s">
        <v>33</v>
      </c>
      <c r="TAY21" s="130"/>
      <c r="TAZ21" s="127"/>
      <c r="TBA21" s="137"/>
      <c r="TBB21" s="349" t="s">
        <v>92</v>
      </c>
      <c r="TBC21" s="349"/>
      <c r="TBD21" s="349"/>
      <c r="TBE21" s="349"/>
      <c r="TBF21" s="349"/>
      <c r="TBG21" s="349"/>
      <c r="TBH21" s="349"/>
      <c r="TBI21" s="349"/>
      <c r="TBJ21" s="349"/>
      <c r="TBK21" s="349"/>
      <c r="TBL21" s="349"/>
      <c r="TBM21" s="349"/>
      <c r="TBN21" s="349"/>
      <c r="TBO21" s="349"/>
      <c r="TKS21" s="127"/>
      <c r="TKT21" s="130" t="s">
        <v>33</v>
      </c>
      <c r="TKU21" s="130"/>
      <c r="TKV21" s="127"/>
      <c r="TKW21" s="137"/>
      <c r="TKX21" s="349" t="s">
        <v>92</v>
      </c>
      <c r="TKY21" s="349"/>
      <c r="TKZ21" s="349"/>
      <c r="TLA21" s="349"/>
      <c r="TLB21" s="349"/>
      <c r="TLC21" s="349"/>
      <c r="TLD21" s="349"/>
      <c r="TLE21" s="349"/>
      <c r="TLF21" s="349"/>
      <c r="TLG21" s="349"/>
      <c r="TLH21" s="349"/>
      <c r="TLI21" s="349"/>
      <c r="TLJ21" s="349"/>
      <c r="TLK21" s="349"/>
      <c r="TUO21" s="127"/>
      <c r="TUP21" s="130" t="s">
        <v>33</v>
      </c>
      <c r="TUQ21" s="130"/>
      <c r="TUR21" s="127"/>
      <c r="TUS21" s="137"/>
      <c r="TUT21" s="349" t="s">
        <v>92</v>
      </c>
      <c r="TUU21" s="349"/>
      <c r="TUV21" s="349"/>
      <c r="TUW21" s="349"/>
      <c r="TUX21" s="349"/>
      <c r="TUY21" s="349"/>
      <c r="TUZ21" s="349"/>
      <c r="TVA21" s="349"/>
      <c r="TVB21" s="349"/>
      <c r="TVC21" s="349"/>
      <c r="TVD21" s="349"/>
      <c r="TVE21" s="349"/>
      <c r="TVF21" s="349"/>
      <c r="TVG21" s="349"/>
      <c r="UEK21" s="127"/>
      <c r="UEL21" s="130" t="s">
        <v>33</v>
      </c>
      <c r="UEM21" s="130"/>
      <c r="UEN21" s="127"/>
      <c r="UEO21" s="137"/>
      <c r="UEP21" s="349" t="s">
        <v>92</v>
      </c>
      <c r="UEQ21" s="349"/>
      <c r="UER21" s="349"/>
      <c r="UES21" s="349"/>
      <c r="UET21" s="349"/>
      <c r="UEU21" s="349"/>
      <c r="UEV21" s="349"/>
      <c r="UEW21" s="349"/>
      <c r="UEX21" s="349"/>
      <c r="UEY21" s="349"/>
      <c r="UEZ21" s="349"/>
      <c r="UFA21" s="349"/>
      <c r="UFB21" s="349"/>
      <c r="UFC21" s="349"/>
      <c r="UOG21" s="127"/>
      <c r="UOH21" s="130" t="s">
        <v>33</v>
      </c>
      <c r="UOI21" s="130"/>
      <c r="UOJ21" s="127"/>
      <c r="UOK21" s="137"/>
      <c r="UOL21" s="349" t="s">
        <v>92</v>
      </c>
      <c r="UOM21" s="349"/>
      <c r="UON21" s="349"/>
      <c r="UOO21" s="349"/>
      <c r="UOP21" s="349"/>
      <c r="UOQ21" s="349"/>
      <c r="UOR21" s="349"/>
      <c r="UOS21" s="349"/>
      <c r="UOT21" s="349"/>
      <c r="UOU21" s="349"/>
      <c r="UOV21" s="349"/>
      <c r="UOW21" s="349"/>
      <c r="UOX21" s="349"/>
      <c r="UOY21" s="349"/>
      <c r="UYC21" s="127"/>
      <c r="UYD21" s="130" t="s">
        <v>33</v>
      </c>
      <c r="UYE21" s="130"/>
      <c r="UYF21" s="127"/>
      <c r="UYG21" s="137"/>
      <c r="UYH21" s="349" t="s">
        <v>92</v>
      </c>
      <c r="UYI21" s="349"/>
      <c r="UYJ21" s="349"/>
      <c r="UYK21" s="349"/>
      <c r="UYL21" s="349"/>
      <c r="UYM21" s="349"/>
      <c r="UYN21" s="349"/>
      <c r="UYO21" s="349"/>
      <c r="UYP21" s="349"/>
      <c r="UYQ21" s="349"/>
      <c r="UYR21" s="349"/>
      <c r="UYS21" s="349"/>
      <c r="UYT21" s="349"/>
      <c r="UYU21" s="349"/>
      <c r="VHY21" s="127"/>
      <c r="VHZ21" s="130" t="s">
        <v>33</v>
      </c>
      <c r="VIA21" s="130"/>
      <c r="VIB21" s="127"/>
      <c r="VIC21" s="137"/>
      <c r="VID21" s="349" t="s">
        <v>92</v>
      </c>
      <c r="VIE21" s="349"/>
      <c r="VIF21" s="349"/>
      <c r="VIG21" s="349"/>
      <c r="VIH21" s="349"/>
      <c r="VII21" s="349"/>
      <c r="VIJ21" s="349"/>
      <c r="VIK21" s="349"/>
      <c r="VIL21" s="349"/>
      <c r="VIM21" s="349"/>
      <c r="VIN21" s="349"/>
      <c r="VIO21" s="349"/>
      <c r="VIP21" s="349"/>
      <c r="VIQ21" s="349"/>
      <c r="VRU21" s="127"/>
      <c r="VRV21" s="130" t="s">
        <v>33</v>
      </c>
      <c r="VRW21" s="130"/>
      <c r="VRX21" s="127"/>
      <c r="VRY21" s="137"/>
      <c r="VRZ21" s="349" t="s">
        <v>92</v>
      </c>
      <c r="VSA21" s="349"/>
      <c r="VSB21" s="349"/>
      <c r="VSC21" s="349"/>
      <c r="VSD21" s="349"/>
      <c r="VSE21" s="349"/>
      <c r="VSF21" s="349"/>
      <c r="VSG21" s="349"/>
      <c r="VSH21" s="349"/>
      <c r="VSI21" s="349"/>
      <c r="VSJ21" s="349"/>
      <c r="VSK21" s="349"/>
      <c r="VSL21" s="349"/>
      <c r="VSM21" s="349"/>
      <c r="WBQ21" s="127"/>
      <c r="WBR21" s="130" t="s">
        <v>33</v>
      </c>
      <c r="WBS21" s="130"/>
      <c r="WBT21" s="127"/>
      <c r="WBU21" s="137"/>
      <c r="WBV21" s="349" t="s">
        <v>92</v>
      </c>
      <c r="WBW21" s="349"/>
      <c r="WBX21" s="349"/>
      <c r="WBY21" s="349"/>
      <c r="WBZ21" s="349"/>
      <c r="WCA21" s="349"/>
      <c r="WCB21" s="349"/>
      <c r="WCC21" s="349"/>
      <c r="WCD21" s="349"/>
      <c r="WCE21" s="349"/>
      <c r="WCF21" s="349"/>
      <c r="WCG21" s="349"/>
      <c r="WCH21" s="349"/>
      <c r="WCI21" s="349"/>
      <c r="WLM21" s="127"/>
      <c r="WLN21" s="130" t="s">
        <v>33</v>
      </c>
      <c r="WLO21" s="130"/>
      <c r="WLP21" s="127"/>
      <c r="WLQ21" s="137"/>
      <c r="WLR21" s="349" t="s">
        <v>92</v>
      </c>
      <c r="WLS21" s="349"/>
      <c r="WLT21" s="349"/>
      <c r="WLU21" s="349"/>
      <c r="WLV21" s="349"/>
      <c r="WLW21" s="349"/>
      <c r="WLX21" s="349"/>
      <c r="WLY21" s="349"/>
      <c r="WLZ21" s="349"/>
      <c r="WMA21" s="349"/>
      <c r="WMB21" s="349"/>
      <c r="WMC21" s="349"/>
      <c r="WMD21" s="349"/>
      <c r="WME21" s="349"/>
      <c r="WVI21" s="127"/>
      <c r="WVJ21" s="130" t="s">
        <v>33</v>
      </c>
      <c r="WVK21" s="130"/>
      <c r="WVL21" s="127"/>
      <c r="WVM21" s="137"/>
      <c r="WVN21" s="349" t="s">
        <v>92</v>
      </c>
      <c r="WVO21" s="349"/>
      <c r="WVP21" s="349"/>
      <c r="WVQ21" s="349"/>
      <c r="WVR21" s="349"/>
      <c r="WVS21" s="349"/>
      <c r="WVT21" s="349"/>
      <c r="WVU21" s="349"/>
      <c r="WVV21" s="349"/>
      <c r="WVW21" s="349"/>
      <c r="WVX21" s="349"/>
      <c r="WVY21" s="349"/>
      <c r="WVZ21" s="349"/>
      <c r="WWA21" s="349"/>
    </row>
    <row r="22" spans="1:787 1025:1811 2049:2835 3073:3859 4097:4883 5121:5907 6145:6931 7169:7955 8193:8979 9217:10003 10241:11027 11265:12051 12289:13075 13313:14099 14337:15123 15361:16147" ht="15" x14ac:dyDescent="0.25">
      <c r="A22" s="130"/>
      <c r="B22" s="130"/>
      <c r="C22" s="127"/>
      <c r="D22" s="137"/>
      <c r="E22" s="135"/>
      <c r="F22" s="138"/>
      <c r="G22" s="139"/>
      <c r="H22" s="130"/>
      <c r="I22" s="130"/>
      <c r="J22" s="130"/>
      <c r="K22" s="130"/>
      <c r="L22" s="140"/>
      <c r="M22" s="130"/>
      <c r="N22" s="127"/>
      <c r="O22" s="127"/>
      <c r="P22" s="127"/>
      <c r="Q22" s="127"/>
      <c r="R22" s="127"/>
      <c r="S22" s="127"/>
    </row>
    <row r="23" spans="1:787 1025:1811 2049:2835 3073:3859 4097:4883 5121:5907 6145:6931 7169:7955 8193:8979 9217:10003 10241:11027 11265:12051 12289:13075 13313:14099 14337:15123 15361:16147" ht="15" x14ac:dyDescent="0.25">
      <c r="A23" s="141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787 1025:1811 2049:2835 3073:3859 4097:4883 5121:5907 6145:6931 7169:7955 8193:8979 9217:10003 10241:11027 11265:12051 12289:13075 13313:14099 14337:15123 15361:16147" x14ac:dyDescent="0.2">
      <c r="A26" s="350"/>
      <c r="B26" s="350"/>
      <c r="C26" s="350"/>
      <c r="D26" s="350"/>
      <c r="E26" s="350"/>
      <c r="F26" s="350"/>
      <c r="G26" s="350"/>
      <c r="H26" s="350"/>
      <c r="I26" s="143" t="s">
        <v>47</v>
      </c>
      <c r="J26" s="143" t="s">
        <v>48</v>
      </c>
      <c r="K26" s="143" t="s">
        <v>49</v>
      </c>
      <c r="L26" s="350"/>
      <c r="M26" s="143" t="s">
        <v>47</v>
      </c>
      <c r="N26" s="143" t="s">
        <v>48</v>
      </c>
      <c r="O26" s="143" t="s">
        <v>49</v>
      </c>
      <c r="P26" s="351"/>
      <c r="Q26" s="351"/>
      <c r="R26" s="351"/>
      <c r="S26" s="351"/>
    </row>
    <row r="27" spans="1:787 1025:1811 2049:2835 3073:3859 4097:4883 5121:5907 6145:6931 7169:7955 8193:8979 9217:10003 10241:11027 11265:12051 12289:13075 13313:14099 14337:15123 15361:16147" x14ac:dyDescent="0.2">
      <c r="A27" s="142">
        <v>1</v>
      </c>
      <c r="B27" s="142">
        <v>2</v>
      </c>
      <c r="C27" s="351">
        <v>3</v>
      </c>
      <c r="D27" s="351"/>
      <c r="E27" s="351"/>
      <c r="F27" s="142">
        <v>4</v>
      </c>
      <c r="G27" s="142">
        <v>5</v>
      </c>
      <c r="H27" s="142">
        <v>6</v>
      </c>
      <c r="I27" s="142">
        <v>7</v>
      </c>
      <c r="J27" s="142">
        <v>8</v>
      </c>
      <c r="K27" s="142">
        <v>9</v>
      </c>
      <c r="L27" s="142">
        <v>10</v>
      </c>
      <c r="M27" s="142">
        <v>11</v>
      </c>
      <c r="N27" s="142">
        <v>12</v>
      </c>
      <c r="O27" s="142">
        <v>13</v>
      </c>
      <c r="P27" s="142">
        <v>14</v>
      </c>
      <c r="Q27" s="142">
        <v>15</v>
      </c>
      <c r="R27" s="142">
        <v>16</v>
      </c>
      <c r="S27" s="142">
        <v>17</v>
      </c>
      <c r="W27" t="s">
        <v>193</v>
      </c>
      <c r="Z27">
        <v>5.52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64" t="s">
        <v>125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144" t="s">
        <v>51</v>
      </c>
      <c r="B29" s="145" t="s">
        <v>52</v>
      </c>
      <c r="C29" s="357" t="s">
        <v>53</v>
      </c>
      <c r="D29" s="357"/>
      <c r="E29" s="357"/>
      <c r="F29" s="146" t="s">
        <v>54</v>
      </c>
      <c r="G29" s="147">
        <v>1</v>
      </c>
      <c r="H29" s="148">
        <v>378.9</v>
      </c>
      <c r="I29" s="149">
        <v>30.65</v>
      </c>
      <c r="J29" s="149">
        <v>55.1</v>
      </c>
      <c r="K29" s="149">
        <v>6.53</v>
      </c>
      <c r="L29" s="149">
        <v>378.9</v>
      </c>
      <c r="M29" s="149">
        <v>30.65</v>
      </c>
      <c r="N29" s="149">
        <v>55.1</v>
      </c>
      <c r="O29" s="149">
        <v>6.53</v>
      </c>
      <c r="P29" s="149">
        <v>3.09</v>
      </c>
      <c r="Q29" s="149">
        <v>3.09</v>
      </c>
      <c r="R29" s="149">
        <v>0.52</v>
      </c>
      <c r="S29" s="149">
        <v>0.52</v>
      </c>
      <c r="V29" s="342" t="s">
        <v>195</v>
      </c>
      <c r="W29" s="342" t="s">
        <v>196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144" t="s">
        <v>55</v>
      </c>
      <c r="B30" s="145" t="s">
        <v>56</v>
      </c>
      <c r="C30" s="357" t="s">
        <v>126</v>
      </c>
      <c r="D30" s="357"/>
      <c r="E30" s="357"/>
      <c r="F30" s="146" t="s">
        <v>54</v>
      </c>
      <c r="G30" s="147">
        <v>1</v>
      </c>
      <c r="H30" s="148">
        <v>35507.25</v>
      </c>
      <c r="I30" s="150"/>
      <c r="J30" s="150"/>
      <c r="K30" s="150"/>
      <c r="L30" s="148">
        <v>35507.25</v>
      </c>
      <c r="M30" s="150"/>
      <c r="N30" s="150"/>
      <c r="O30" s="150"/>
      <c r="P30" s="151">
        <v>0</v>
      </c>
      <c r="Q30" s="151">
        <v>0</v>
      </c>
      <c r="R30" s="151">
        <v>0</v>
      </c>
      <c r="S30" s="151">
        <v>0</v>
      </c>
      <c r="T30" s="337" t="s">
        <v>180</v>
      </c>
      <c r="V30" s="345">
        <v>196000</v>
      </c>
      <c r="W30">
        <f>H30*Z27</f>
        <v>196000.02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144" t="s">
        <v>58</v>
      </c>
      <c r="B31" s="145" t="s">
        <v>59</v>
      </c>
      <c r="C31" s="357" t="s">
        <v>60</v>
      </c>
      <c r="D31" s="357"/>
      <c r="E31" s="357"/>
      <c r="F31" s="146" t="s">
        <v>61</v>
      </c>
      <c r="G31" s="152">
        <v>0.12</v>
      </c>
      <c r="H31" s="148">
        <v>253.9</v>
      </c>
      <c r="I31" s="149">
        <v>153.26</v>
      </c>
      <c r="J31" s="149">
        <v>1.81</v>
      </c>
      <c r="K31" s="149">
        <v>0.26</v>
      </c>
      <c r="L31" s="149">
        <v>30.47</v>
      </c>
      <c r="M31" s="149">
        <v>18.39</v>
      </c>
      <c r="N31" s="149">
        <v>0.22</v>
      </c>
      <c r="O31" s="149">
        <v>0.03</v>
      </c>
      <c r="P31" s="149">
        <v>15.45</v>
      </c>
      <c r="Q31" s="149">
        <v>1.85</v>
      </c>
      <c r="R31" s="149">
        <v>0.02</v>
      </c>
      <c r="S31" s="151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44" t="s">
        <v>62</v>
      </c>
      <c r="B32" s="145" t="s">
        <v>56</v>
      </c>
      <c r="C32" s="357" t="s">
        <v>63</v>
      </c>
      <c r="D32" s="357"/>
      <c r="E32" s="357"/>
      <c r="F32" s="146" t="s">
        <v>64</v>
      </c>
      <c r="G32" s="147">
        <v>11</v>
      </c>
      <c r="H32" s="148">
        <v>1.34</v>
      </c>
      <c r="I32" s="150"/>
      <c r="J32" s="150"/>
      <c r="K32" s="150"/>
      <c r="L32" s="149">
        <v>14.74</v>
      </c>
      <c r="M32" s="150"/>
      <c r="N32" s="150"/>
      <c r="O32" s="150"/>
      <c r="P32" s="151">
        <v>0</v>
      </c>
      <c r="Q32" s="151">
        <v>0</v>
      </c>
      <c r="R32" s="151">
        <v>0</v>
      </c>
      <c r="S32" s="151">
        <v>0</v>
      </c>
      <c r="T32" s="338" t="s">
        <v>181</v>
      </c>
      <c r="U32" s="339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144" t="s">
        <v>65</v>
      </c>
      <c r="B33" s="145" t="s">
        <v>56</v>
      </c>
      <c r="C33" s="357" t="s">
        <v>66</v>
      </c>
      <c r="D33" s="357"/>
      <c r="E33" s="357"/>
      <c r="F33" s="146" t="s">
        <v>64</v>
      </c>
      <c r="G33" s="147">
        <v>7</v>
      </c>
      <c r="H33" s="148">
        <v>2.48</v>
      </c>
      <c r="I33" s="150"/>
      <c r="J33" s="150"/>
      <c r="K33" s="150"/>
      <c r="L33" s="149">
        <v>17.36</v>
      </c>
      <c r="M33" s="150"/>
      <c r="N33" s="150"/>
      <c r="O33" s="150"/>
      <c r="P33" s="151">
        <v>0</v>
      </c>
      <c r="Q33" s="151">
        <v>0</v>
      </c>
      <c r="R33" s="151">
        <v>0</v>
      </c>
      <c r="S33" s="151">
        <v>0</v>
      </c>
      <c r="T33" s="338" t="s">
        <v>181</v>
      </c>
      <c r="U33" s="339" t="s">
        <v>183</v>
      </c>
      <c r="V33" s="344">
        <f>(31.16+38.21+34.55)/3</f>
        <v>34.64</v>
      </c>
      <c r="W33" s="344">
        <f>H33*Z28</f>
        <v>34.670400000000001</v>
      </c>
    </row>
    <row r="34" spans="1:29" ht="63.75" customHeight="1" x14ac:dyDescent="0.2">
      <c r="A34" s="144" t="s">
        <v>67</v>
      </c>
      <c r="B34" s="145" t="s">
        <v>56</v>
      </c>
      <c r="C34" s="357" t="s">
        <v>68</v>
      </c>
      <c r="D34" s="357"/>
      <c r="E34" s="357"/>
      <c r="F34" s="146" t="s">
        <v>64</v>
      </c>
      <c r="G34" s="147">
        <v>2</v>
      </c>
      <c r="H34" s="148">
        <v>2.21</v>
      </c>
      <c r="I34" s="150"/>
      <c r="J34" s="150"/>
      <c r="K34" s="150"/>
      <c r="L34" s="149">
        <v>4.42</v>
      </c>
      <c r="M34" s="150"/>
      <c r="N34" s="150"/>
      <c r="O34" s="150"/>
      <c r="P34" s="151">
        <v>0</v>
      </c>
      <c r="Q34" s="151">
        <v>0</v>
      </c>
      <c r="R34" s="151">
        <v>0</v>
      </c>
      <c r="S34" s="151">
        <v>0</v>
      </c>
      <c r="T34" s="338" t="s">
        <v>181</v>
      </c>
      <c r="U34" s="339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76.5" customHeight="1" x14ac:dyDescent="0.2">
      <c r="A35" s="144" t="s">
        <v>69</v>
      </c>
      <c r="B35" s="145" t="s">
        <v>56</v>
      </c>
      <c r="C35" s="357" t="s">
        <v>70</v>
      </c>
      <c r="D35" s="357"/>
      <c r="E35" s="357"/>
      <c r="F35" s="146" t="s">
        <v>71</v>
      </c>
      <c r="G35" s="153">
        <v>5.0000000000000001E-3</v>
      </c>
      <c r="H35" s="148">
        <v>8224.61</v>
      </c>
      <c r="I35" s="150"/>
      <c r="J35" s="150"/>
      <c r="K35" s="150"/>
      <c r="L35" s="149">
        <v>41.12</v>
      </c>
      <c r="M35" s="150"/>
      <c r="N35" s="150"/>
      <c r="O35" s="150"/>
      <c r="P35" s="151">
        <v>0</v>
      </c>
      <c r="Q35" s="151">
        <v>0</v>
      </c>
      <c r="R35" s="151">
        <v>0</v>
      </c>
      <c r="S35" s="151">
        <v>0</v>
      </c>
      <c r="T35" s="338" t="s">
        <v>181</v>
      </c>
      <c r="U35" s="339" t="s">
        <v>185</v>
      </c>
      <c r="V35" s="344">
        <f>(80.57+180+80.14)/3</f>
        <v>113.57</v>
      </c>
      <c r="W35" s="344">
        <f>H35/1000*Z28</f>
        <v>114.98004780000001</v>
      </c>
    </row>
    <row r="36" spans="1:29" ht="12.75" customHeight="1" x14ac:dyDescent="0.2">
      <c r="A36" s="144" t="s">
        <v>132</v>
      </c>
      <c r="B36" s="145" t="s">
        <v>133</v>
      </c>
      <c r="C36" s="357" t="s">
        <v>134</v>
      </c>
      <c r="D36" s="357"/>
      <c r="E36" s="357"/>
      <c r="F36" s="146" t="s">
        <v>54</v>
      </c>
      <c r="G36" s="147">
        <v>1</v>
      </c>
      <c r="H36" s="148">
        <v>33.65</v>
      </c>
      <c r="I36" s="149">
        <v>12.74</v>
      </c>
      <c r="J36" s="149">
        <v>0.87</v>
      </c>
      <c r="K36" s="150"/>
      <c r="L36" s="149">
        <v>33.65</v>
      </c>
      <c r="M36" s="149">
        <v>12.74</v>
      </c>
      <c r="N36" s="149">
        <v>0.87</v>
      </c>
      <c r="O36" s="150"/>
      <c r="P36" s="149">
        <v>1.34</v>
      </c>
      <c r="Q36" s="149">
        <v>1.34</v>
      </c>
      <c r="R36" s="151">
        <v>0</v>
      </c>
      <c r="S36" s="151">
        <v>0</v>
      </c>
    </row>
    <row r="37" spans="1:29" ht="12.75" customHeight="1" x14ac:dyDescent="0.2">
      <c r="A37" s="144" t="s">
        <v>135</v>
      </c>
      <c r="B37" s="145" t="s">
        <v>56</v>
      </c>
      <c r="C37" s="357" t="s">
        <v>136</v>
      </c>
      <c r="D37" s="357"/>
      <c r="E37" s="357"/>
      <c r="F37" s="146" t="s">
        <v>54</v>
      </c>
      <c r="G37" s="147">
        <v>1</v>
      </c>
      <c r="H37" s="148">
        <v>46.86</v>
      </c>
      <c r="I37" s="150"/>
      <c r="J37" s="150"/>
      <c r="K37" s="150"/>
      <c r="L37" s="149">
        <v>46.86</v>
      </c>
      <c r="M37" s="150"/>
      <c r="N37" s="150"/>
      <c r="O37" s="150"/>
      <c r="P37" s="151">
        <v>0</v>
      </c>
      <c r="Q37" s="151">
        <v>0</v>
      </c>
      <c r="R37" s="151">
        <v>0</v>
      </c>
      <c r="S37" s="151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12.75" customHeight="1" x14ac:dyDescent="0.2">
      <c r="A38" s="144" t="s">
        <v>137</v>
      </c>
      <c r="B38" s="145" t="s">
        <v>138</v>
      </c>
      <c r="C38" s="357" t="s">
        <v>139</v>
      </c>
      <c r="D38" s="357"/>
      <c r="E38" s="357"/>
      <c r="F38" s="146" t="s">
        <v>140</v>
      </c>
      <c r="G38" s="152">
        <v>0.24</v>
      </c>
      <c r="H38" s="148">
        <v>160.78</v>
      </c>
      <c r="I38" s="149">
        <v>87.23</v>
      </c>
      <c r="J38" s="149">
        <v>45.42</v>
      </c>
      <c r="K38" s="149">
        <v>5.0199999999999996</v>
      </c>
      <c r="L38" s="149">
        <v>38.590000000000003</v>
      </c>
      <c r="M38" s="149">
        <v>20.94</v>
      </c>
      <c r="N38" s="149">
        <v>10.9</v>
      </c>
      <c r="O38" s="149">
        <v>1.2</v>
      </c>
      <c r="P38" s="149">
        <v>9.2799999999999994</v>
      </c>
      <c r="Q38" s="149">
        <v>2.23</v>
      </c>
      <c r="R38" s="154">
        <v>0.4</v>
      </c>
      <c r="S38" s="154">
        <v>0.1</v>
      </c>
    </row>
    <row r="39" spans="1:29" ht="12.75" customHeight="1" x14ac:dyDescent="0.2">
      <c r="A39" s="144" t="s">
        <v>141</v>
      </c>
      <c r="B39" s="145" t="s">
        <v>56</v>
      </c>
      <c r="C39" s="357" t="s">
        <v>142</v>
      </c>
      <c r="D39" s="357"/>
      <c r="E39" s="357"/>
      <c r="F39" s="146" t="s">
        <v>71</v>
      </c>
      <c r="G39" s="153">
        <v>1.2E-2</v>
      </c>
      <c r="H39" s="148">
        <v>7814.74</v>
      </c>
      <c r="I39" s="150"/>
      <c r="J39" s="150"/>
      <c r="K39" s="150"/>
      <c r="L39" s="149">
        <v>93.78</v>
      </c>
      <c r="M39" s="150"/>
      <c r="N39" s="150"/>
      <c r="O39" s="150"/>
      <c r="P39" s="151">
        <v>0</v>
      </c>
      <c r="Q39" s="151">
        <v>0</v>
      </c>
      <c r="R39" s="151">
        <v>0</v>
      </c>
      <c r="S39" s="151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12.75" customHeight="1" x14ac:dyDescent="0.2">
      <c r="A40" s="144" t="s">
        <v>143</v>
      </c>
      <c r="B40" s="145" t="s">
        <v>56</v>
      </c>
      <c r="C40" s="357" t="s">
        <v>144</v>
      </c>
      <c r="D40" s="357"/>
      <c r="E40" s="357"/>
      <c r="F40" s="146" t="s">
        <v>71</v>
      </c>
      <c r="G40" s="153">
        <v>1.2E-2</v>
      </c>
      <c r="H40" s="148">
        <v>10935.43</v>
      </c>
      <c r="I40" s="150"/>
      <c r="J40" s="150"/>
      <c r="K40" s="150"/>
      <c r="L40" s="149">
        <v>131.22999999999999</v>
      </c>
      <c r="M40" s="150"/>
      <c r="N40" s="150"/>
      <c r="O40" s="150"/>
      <c r="P40" s="151">
        <v>0</v>
      </c>
      <c r="Q40" s="151">
        <v>0</v>
      </c>
      <c r="R40" s="151">
        <v>0</v>
      </c>
      <c r="S40" s="151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12.75" customHeight="1" x14ac:dyDescent="0.2">
      <c r="A41" s="144" t="s">
        <v>145</v>
      </c>
      <c r="B41" s="145" t="s">
        <v>146</v>
      </c>
      <c r="C41" s="357" t="s">
        <v>147</v>
      </c>
      <c r="D41" s="357"/>
      <c r="E41" s="357"/>
      <c r="F41" s="146" t="s">
        <v>54</v>
      </c>
      <c r="G41" s="147">
        <v>6</v>
      </c>
      <c r="H41" s="148">
        <v>7.81</v>
      </c>
      <c r="I41" s="149">
        <v>1.97</v>
      </c>
      <c r="J41" s="150"/>
      <c r="K41" s="150"/>
      <c r="L41" s="149">
        <v>46.86</v>
      </c>
      <c r="M41" s="149">
        <v>11.82</v>
      </c>
      <c r="N41" s="150"/>
      <c r="O41" s="150"/>
      <c r="P41" s="149">
        <v>0.21</v>
      </c>
      <c r="Q41" s="149">
        <v>1.26</v>
      </c>
      <c r="R41" s="151">
        <v>0</v>
      </c>
      <c r="S41" s="151">
        <v>0</v>
      </c>
    </row>
    <row r="42" spans="1:29" ht="12.75" customHeight="1" x14ac:dyDescent="0.2">
      <c r="A42" s="144" t="s">
        <v>148</v>
      </c>
      <c r="B42" s="145" t="s">
        <v>149</v>
      </c>
      <c r="C42" s="357" t="s">
        <v>150</v>
      </c>
      <c r="D42" s="357"/>
      <c r="E42" s="357"/>
      <c r="F42" s="146" t="s">
        <v>54</v>
      </c>
      <c r="G42" s="147">
        <v>4</v>
      </c>
      <c r="H42" s="148">
        <v>20.75</v>
      </c>
      <c r="I42" s="149">
        <v>3.95</v>
      </c>
      <c r="J42" s="150"/>
      <c r="K42" s="150"/>
      <c r="L42" s="149">
        <v>83</v>
      </c>
      <c r="M42" s="149">
        <v>15.8</v>
      </c>
      <c r="N42" s="150"/>
      <c r="O42" s="150"/>
      <c r="P42" s="149">
        <v>0.42</v>
      </c>
      <c r="Q42" s="149">
        <v>1.68</v>
      </c>
      <c r="R42" s="151">
        <v>0</v>
      </c>
      <c r="S42" s="151">
        <v>0</v>
      </c>
    </row>
    <row r="43" spans="1:29" ht="12.75" customHeight="1" x14ac:dyDescent="0.2">
      <c r="A43" s="144" t="s">
        <v>151</v>
      </c>
      <c r="B43" s="145" t="s">
        <v>152</v>
      </c>
      <c r="C43" s="357" t="s">
        <v>153</v>
      </c>
      <c r="D43" s="357"/>
      <c r="E43" s="357"/>
      <c r="F43" s="146" t="s">
        <v>61</v>
      </c>
      <c r="G43" s="152">
        <v>0.16</v>
      </c>
      <c r="H43" s="148">
        <v>92.04</v>
      </c>
      <c r="I43" s="149">
        <v>90.24</v>
      </c>
      <c r="J43" s="150"/>
      <c r="K43" s="150"/>
      <c r="L43" s="149">
        <v>14.73</v>
      </c>
      <c r="M43" s="149">
        <v>14.44</v>
      </c>
      <c r="N43" s="150"/>
      <c r="O43" s="150"/>
      <c r="P43" s="154">
        <v>9.6</v>
      </c>
      <c r="Q43" s="149">
        <v>1.54</v>
      </c>
      <c r="R43" s="151">
        <v>0</v>
      </c>
      <c r="S43" s="151">
        <v>0</v>
      </c>
    </row>
    <row r="44" spans="1:29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</row>
    <row r="45" spans="1:29" ht="12.7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155">
        <v>36482.959999999999</v>
      </c>
      <c r="M45" s="156">
        <v>124.78</v>
      </c>
      <c r="N45" s="156">
        <v>67.09</v>
      </c>
      <c r="O45" s="156">
        <v>7.76</v>
      </c>
      <c r="P45" s="157"/>
      <c r="Q45" s="158">
        <v>12.99</v>
      </c>
      <c r="R45" s="157"/>
      <c r="S45" s="158">
        <v>0.62</v>
      </c>
      <c r="T45" s="340" t="s">
        <v>189</v>
      </c>
    </row>
    <row r="46" spans="1:29" ht="35.2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155">
        <v>219350.1</v>
      </c>
      <c r="M46" s="155">
        <v>7945.92</v>
      </c>
      <c r="N46" s="155">
        <v>2583.1</v>
      </c>
      <c r="O46" s="156">
        <v>494.15</v>
      </c>
      <c r="P46" s="157"/>
      <c r="Q46" s="158">
        <v>12.99</v>
      </c>
      <c r="R46" s="157"/>
      <c r="S46" s="158">
        <v>0.84</v>
      </c>
      <c r="T46" s="358" t="s">
        <v>190</v>
      </c>
      <c r="U46" s="359"/>
      <c r="V46" s="359"/>
      <c r="W46" s="359"/>
      <c r="X46" s="359"/>
      <c r="Y46" s="359"/>
      <c r="Z46" s="359"/>
      <c r="AA46" s="359"/>
      <c r="AB46" s="359"/>
      <c r="AC46" s="359"/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155">
        <v>8271.27</v>
      </c>
      <c r="M47" s="159"/>
      <c r="N47" s="159"/>
      <c r="O47" s="159"/>
      <c r="P47" s="157"/>
      <c r="Q47" s="157"/>
      <c r="R47" s="157"/>
      <c r="S47" s="157"/>
      <c r="T47" s="340" t="s">
        <v>191</v>
      </c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155">
        <v>4304.4399999999996</v>
      </c>
      <c r="M48" s="159"/>
      <c r="N48" s="159"/>
      <c r="O48" s="159"/>
      <c r="P48" s="157"/>
      <c r="Q48" s="157"/>
      <c r="R48" s="157"/>
      <c r="S48" s="157"/>
    </row>
    <row r="49" spans="1:19" ht="12.75" customHeight="1" x14ac:dyDescent="0.2">
      <c r="A49" s="353" t="s">
        <v>77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159"/>
      <c r="M49" s="159"/>
      <c r="N49" s="159"/>
      <c r="O49" s="159"/>
      <c r="P49" s="157"/>
      <c r="Q49" s="157"/>
      <c r="R49" s="157"/>
      <c r="S49" s="157"/>
    </row>
    <row r="50" spans="1:19" ht="12.75" customHeight="1" x14ac:dyDescent="0.2">
      <c r="A50" s="352" t="s">
        <v>78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148">
        <v>35925.79</v>
      </c>
      <c r="M50" s="150"/>
      <c r="N50" s="150"/>
      <c r="O50" s="150"/>
      <c r="P50" s="160"/>
      <c r="Q50" s="161">
        <v>12.99</v>
      </c>
      <c r="R50" s="160"/>
      <c r="S50" s="161">
        <v>0.84</v>
      </c>
    </row>
    <row r="51" spans="1:19" ht="12.75" customHeight="1" x14ac:dyDescent="0.2">
      <c r="A51" s="352" t="s">
        <v>79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148">
        <v>196000.02</v>
      </c>
      <c r="M51" s="150"/>
      <c r="N51" s="150"/>
      <c r="O51" s="150"/>
      <c r="P51" s="160"/>
      <c r="Q51" s="160"/>
      <c r="R51" s="160"/>
      <c r="S51" s="160"/>
    </row>
    <row r="52" spans="1:19" ht="12.75" customHeight="1" x14ac:dyDescent="0.2">
      <c r="A52" s="352" t="s">
        <v>80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148">
        <v>231925.81</v>
      </c>
      <c r="M52" s="150"/>
      <c r="N52" s="150"/>
      <c r="O52" s="150"/>
      <c r="P52" s="160"/>
      <c r="Q52" s="161">
        <v>12.99</v>
      </c>
      <c r="R52" s="160"/>
      <c r="S52" s="161">
        <v>0.84</v>
      </c>
    </row>
    <row r="53" spans="1:19" ht="12.75" customHeight="1" x14ac:dyDescent="0.2">
      <c r="A53" s="352" t="s">
        <v>81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150"/>
      <c r="M53" s="150"/>
      <c r="N53" s="150"/>
      <c r="O53" s="150"/>
      <c r="P53" s="160"/>
      <c r="Q53" s="160"/>
      <c r="R53" s="160"/>
      <c r="S53" s="160"/>
    </row>
    <row r="54" spans="1:19" ht="12.75" customHeight="1" x14ac:dyDescent="0.2">
      <c r="A54" s="352" t="s">
        <v>82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148">
        <v>12821.06</v>
      </c>
      <c r="M54" s="150"/>
      <c r="N54" s="150"/>
      <c r="O54" s="150"/>
      <c r="P54" s="160"/>
      <c r="Q54" s="160"/>
      <c r="R54" s="160"/>
      <c r="S54" s="160"/>
    </row>
    <row r="55" spans="1:19" ht="12.75" customHeight="1" x14ac:dyDescent="0.2">
      <c r="A55" s="352" t="s">
        <v>83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148">
        <v>2583.1</v>
      </c>
      <c r="M55" s="150"/>
      <c r="N55" s="150"/>
      <c r="O55" s="150"/>
      <c r="P55" s="160"/>
      <c r="Q55" s="160"/>
      <c r="R55" s="160"/>
      <c r="S55" s="160"/>
    </row>
    <row r="56" spans="1:19" ht="12.75" customHeight="1" x14ac:dyDescent="0.2">
      <c r="A56" s="352" t="s">
        <v>84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148">
        <v>8440.07</v>
      </c>
      <c r="M56" s="150"/>
      <c r="N56" s="150"/>
      <c r="O56" s="150"/>
      <c r="P56" s="160"/>
      <c r="Q56" s="160"/>
      <c r="R56" s="160"/>
      <c r="S56" s="160"/>
    </row>
    <row r="57" spans="1:19" ht="12.75" customHeight="1" x14ac:dyDescent="0.2">
      <c r="A57" s="352" t="s">
        <v>85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148">
        <v>196000.02</v>
      </c>
      <c r="M57" s="150"/>
      <c r="N57" s="150"/>
      <c r="O57" s="150"/>
      <c r="P57" s="160"/>
      <c r="Q57" s="160"/>
      <c r="R57" s="160"/>
      <c r="S57" s="160"/>
    </row>
    <row r="58" spans="1:19" ht="12.75" customHeight="1" x14ac:dyDescent="0.2">
      <c r="A58" s="352" t="s">
        <v>86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148">
        <v>8271.27</v>
      </c>
      <c r="M58" s="150"/>
      <c r="N58" s="150"/>
      <c r="O58" s="150"/>
      <c r="P58" s="160"/>
      <c r="Q58" s="160"/>
      <c r="R58" s="160"/>
      <c r="S58" s="160"/>
    </row>
    <row r="59" spans="1:19" ht="46.5" customHeight="1" x14ac:dyDescent="0.2">
      <c r="A59" s="352" t="s">
        <v>87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148">
        <v>4304.4399999999996</v>
      </c>
      <c r="M59" s="150"/>
      <c r="N59" s="150"/>
      <c r="O59" s="150"/>
      <c r="P59" s="160"/>
      <c r="Q59" s="160"/>
      <c r="R59" s="160"/>
      <c r="S59" s="160"/>
    </row>
    <row r="60" spans="1:19" ht="12.75" customHeight="1" x14ac:dyDescent="0.2">
      <c r="A60" s="353" t="s">
        <v>88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155">
        <v>231925.81</v>
      </c>
      <c r="M60" s="159"/>
      <c r="N60" s="159"/>
      <c r="O60" s="159"/>
      <c r="P60" s="160"/>
      <c r="Q60" s="158">
        <v>12.99</v>
      </c>
      <c r="R60" s="160"/>
      <c r="S60" s="158">
        <v>0.84</v>
      </c>
    </row>
    <row r="61" spans="1:19" ht="12.75" customHeight="1" x14ac:dyDescent="0.2">
      <c r="A61" s="354" t="s">
        <v>89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6"/>
    </row>
    <row r="62" spans="1:19" ht="12.75" customHeight="1" x14ac:dyDescent="0.2">
      <c r="A62" s="353" t="s">
        <v>73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155">
        <v>36482.959999999999</v>
      </c>
      <c r="M62" s="156">
        <v>124.78</v>
      </c>
      <c r="N62" s="156">
        <v>67.09</v>
      </c>
      <c r="O62" s="156">
        <v>7.76</v>
      </c>
      <c r="P62" s="157"/>
      <c r="Q62" s="158">
        <v>12.99</v>
      </c>
      <c r="R62" s="157"/>
      <c r="S62" s="158">
        <v>0.62</v>
      </c>
    </row>
    <row r="63" spans="1:19" ht="12.75" customHeight="1" x14ac:dyDescent="0.2">
      <c r="A63" s="353" t="s">
        <v>74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155">
        <v>219350.1</v>
      </c>
      <c r="M63" s="155">
        <v>7945.92</v>
      </c>
      <c r="N63" s="155">
        <v>2583.1</v>
      </c>
      <c r="O63" s="156">
        <v>494.15</v>
      </c>
      <c r="P63" s="157"/>
      <c r="Q63" s="158">
        <v>12.99</v>
      </c>
      <c r="R63" s="157"/>
      <c r="S63" s="158">
        <v>0.84</v>
      </c>
    </row>
    <row r="64" spans="1:19" ht="12.75" customHeight="1" x14ac:dyDescent="0.2">
      <c r="A64" s="352" t="s">
        <v>90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150"/>
      <c r="M64" s="150"/>
      <c r="N64" s="150"/>
      <c r="O64" s="150"/>
      <c r="P64" s="160"/>
      <c r="Q64" s="160"/>
      <c r="R64" s="160"/>
      <c r="S64" s="160"/>
    </row>
    <row r="65" spans="1:19" ht="12.75" customHeight="1" x14ac:dyDescent="0.2">
      <c r="A65" s="352" t="s">
        <v>154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149">
        <v>133.26</v>
      </c>
      <c r="M65" s="150"/>
      <c r="N65" s="150"/>
      <c r="O65" s="150"/>
      <c r="P65" s="160"/>
      <c r="Q65" s="160"/>
      <c r="R65" s="160"/>
      <c r="S65" s="160"/>
    </row>
    <row r="66" spans="1:19" x14ac:dyDescent="0.2">
      <c r="A66" s="352" t="s">
        <v>155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148">
        <v>19511.37</v>
      </c>
      <c r="M66" s="148">
        <v>5761.09</v>
      </c>
      <c r="N66" s="148">
        <v>1846.32</v>
      </c>
      <c r="O66" s="149">
        <v>358.28</v>
      </c>
      <c r="P66" s="160"/>
      <c r="Q66" s="160"/>
      <c r="R66" s="160"/>
      <c r="S66" s="160"/>
    </row>
    <row r="67" spans="1:19" ht="12.75" customHeight="1" x14ac:dyDescent="0.2">
      <c r="A67" s="352" t="s">
        <v>156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148">
        <v>2729.74</v>
      </c>
      <c r="M67" s="148">
        <v>2060.0500000000002</v>
      </c>
      <c r="N67" s="149">
        <v>669.69</v>
      </c>
      <c r="O67" s="149">
        <v>128.11000000000001</v>
      </c>
      <c r="P67" s="160"/>
      <c r="Q67" s="160"/>
      <c r="R67" s="160"/>
      <c r="S67" s="162">
        <v>0.217</v>
      </c>
    </row>
    <row r="68" spans="1:19" ht="12.75" customHeight="1" x14ac:dyDescent="0.2">
      <c r="A68" s="352" t="s">
        <v>91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148">
        <v>160492.76999999999</v>
      </c>
      <c r="M68" s="150"/>
      <c r="N68" s="150"/>
      <c r="O68" s="150"/>
      <c r="P68" s="160"/>
      <c r="Q68" s="160"/>
      <c r="R68" s="160"/>
      <c r="S68" s="160"/>
    </row>
    <row r="69" spans="1:19" ht="12.75" customHeight="1" x14ac:dyDescent="0.2">
      <c r="A69" s="353" t="s">
        <v>75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155">
        <v>8271.27</v>
      </c>
      <c r="M69" s="159"/>
      <c r="N69" s="159"/>
      <c r="O69" s="159"/>
      <c r="P69" s="157"/>
      <c r="Q69" s="157"/>
      <c r="R69" s="157"/>
      <c r="S69" s="157"/>
    </row>
    <row r="70" spans="1:19" ht="12.75" customHeight="1" x14ac:dyDescent="0.2">
      <c r="A70" s="353" t="s">
        <v>76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155">
        <v>4304.4399999999996</v>
      </c>
      <c r="M70" s="159"/>
      <c r="N70" s="159"/>
      <c r="O70" s="159"/>
      <c r="P70" s="157"/>
      <c r="Q70" s="157"/>
      <c r="R70" s="157"/>
      <c r="S70" s="157"/>
    </row>
    <row r="71" spans="1:19" ht="12.75" customHeight="1" x14ac:dyDescent="0.2">
      <c r="A71" s="353" t="s">
        <v>77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159"/>
      <c r="M71" s="159"/>
      <c r="N71" s="159"/>
      <c r="O71" s="159"/>
      <c r="P71" s="157"/>
      <c r="Q71" s="157"/>
      <c r="R71" s="157"/>
      <c r="S71" s="157"/>
    </row>
    <row r="72" spans="1:19" ht="12.75" customHeight="1" x14ac:dyDescent="0.2">
      <c r="A72" s="352" t="s">
        <v>78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148">
        <v>35925.79</v>
      </c>
      <c r="M72" s="150"/>
      <c r="N72" s="150"/>
      <c r="O72" s="150"/>
      <c r="P72" s="160"/>
      <c r="Q72" s="161">
        <v>12.99</v>
      </c>
      <c r="R72" s="160"/>
      <c r="S72" s="161">
        <v>0.84</v>
      </c>
    </row>
    <row r="73" spans="1:19" ht="12.75" customHeight="1" x14ac:dyDescent="0.2">
      <c r="A73" s="352" t="s">
        <v>79</v>
      </c>
      <c r="B73" s="352"/>
      <c r="C73" s="352"/>
      <c r="D73" s="352"/>
      <c r="E73" s="352"/>
      <c r="F73" s="352"/>
      <c r="G73" s="352"/>
      <c r="H73" s="352"/>
      <c r="I73" s="352"/>
      <c r="J73" s="352"/>
      <c r="K73" s="352"/>
      <c r="L73" s="148">
        <v>196000.02</v>
      </c>
      <c r="M73" s="150"/>
      <c r="N73" s="150"/>
      <c r="O73" s="150"/>
      <c r="P73" s="160"/>
      <c r="Q73" s="160"/>
      <c r="R73" s="160"/>
      <c r="S73" s="160"/>
    </row>
    <row r="74" spans="1:19" ht="12.75" customHeight="1" x14ac:dyDescent="0.2">
      <c r="A74" s="352" t="s">
        <v>80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148">
        <v>231925.81</v>
      </c>
      <c r="M74" s="150"/>
      <c r="N74" s="150"/>
      <c r="O74" s="150"/>
      <c r="P74" s="160"/>
      <c r="Q74" s="161">
        <v>12.99</v>
      </c>
      <c r="R74" s="160"/>
      <c r="S74" s="161">
        <v>0.84</v>
      </c>
    </row>
    <row r="75" spans="1:19" x14ac:dyDescent="0.2">
      <c r="A75" s="352" t="s">
        <v>81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150"/>
      <c r="M75" s="150"/>
      <c r="N75" s="150"/>
      <c r="O75" s="150"/>
      <c r="P75" s="160"/>
      <c r="Q75" s="160"/>
      <c r="R75" s="160"/>
      <c r="S75" s="160"/>
    </row>
    <row r="76" spans="1:19" x14ac:dyDescent="0.2">
      <c r="A76" s="352" t="s">
        <v>82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148">
        <v>12821.06</v>
      </c>
      <c r="M76" s="150"/>
      <c r="N76" s="150"/>
      <c r="O76" s="150"/>
      <c r="P76" s="160"/>
      <c r="Q76" s="160"/>
      <c r="R76" s="160"/>
      <c r="S76" s="160"/>
    </row>
    <row r="77" spans="1:19" x14ac:dyDescent="0.2">
      <c r="A77" s="352" t="s">
        <v>83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148">
        <v>2583.1</v>
      </c>
      <c r="M77" s="150"/>
      <c r="N77" s="150"/>
      <c r="O77" s="150"/>
      <c r="P77" s="160"/>
      <c r="Q77" s="160"/>
      <c r="R77" s="160"/>
      <c r="S77" s="160"/>
    </row>
    <row r="78" spans="1:19" x14ac:dyDescent="0.2">
      <c r="A78" s="352" t="s">
        <v>84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148">
        <v>8440.07</v>
      </c>
      <c r="M78" s="150"/>
      <c r="N78" s="150"/>
      <c r="O78" s="150"/>
      <c r="P78" s="160"/>
      <c r="Q78" s="160"/>
      <c r="R78" s="160"/>
      <c r="S78" s="160"/>
    </row>
    <row r="79" spans="1:19" x14ac:dyDescent="0.2">
      <c r="A79" s="352" t="s">
        <v>85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148">
        <v>196000.02</v>
      </c>
      <c r="M79" s="150"/>
      <c r="N79" s="150"/>
      <c r="O79" s="150"/>
      <c r="P79" s="160"/>
      <c r="Q79" s="160"/>
      <c r="R79" s="160"/>
      <c r="S79" s="160"/>
    </row>
    <row r="80" spans="1:19" x14ac:dyDescent="0.2">
      <c r="A80" s="352" t="s">
        <v>86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148">
        <v>8271.27</v>
      </c>
      <c r="M80" s="150"/>
      <c r="N80" s="150"/>
      <c r="O80" s="150"/>
      <c r="P80" s="160"/>
      <c r="Q80" s="160"/>
      <c r="R80" s="160"/>
      <c r="S80" s="160"/>
    </row>
    <row r="81" spans="1:19" x14ac:dyDescent="0.2">
      <c r="A81" s="352" t="s">
        <v>87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148">
        <v>4304.4399999999996</v>
      </c>
      <c r="M81" s="150"/>
      <c r="N81" s="150"/>
      <c r="O81" s="150"/>
      <c r="P81" s="160"/>
      <c r="Q81" s="160"/>
      <c r="R81" s="160"/>
      <c r="S81" s="160"/>
    </row>
    <row r="82" spans="1:19" x14ac:dyDescent="0.2">
      <c r="A82" s="353" t="s">
        <v>88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155">
        <v>231925.81</v>
      </c>
      <c r="M82" s="159"/>
      <c r="N82" s="159"/>
      <c r="O82" s="159"/>
      <c r="P82" s="160"/>
      <c r="Q82" s="158">
        <v>12.99</v>
      </c>
      <c r="R82" s="160"/>
      <c r="S82" s="158">
        <v>0.84</v>
      </c>
    </row>
    <row r="84" spans="1:19" ht="15" x14ac:dyDescent="0.25">
      <c r="A84" s="127" t="s">
        <v>15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</row>
  </sheetData>
  <mergeCells count="149">
    <mergeCell ref="T46:AC46"/>
    <mergeCell ref="C31:E31"/>
    <mergeCell ref="C32:E32"/>
    <mergeCell ref="C33:E33"/>
    <mergeCell ref="C34:E34"/>
    <mergeCell ref="C40:E40"/>
    <mergeCell ref="C41:E41"/>
    <mergeCell ref="C42:E42"/>
    <mergeCell ref="C43:E43"/>
    <mergeCell ref="A44:S44"/>
    <mergeCell ref="C35:E35"/>
    <mergeCell ref="C36:E36"/>
    <mergeCell ref="C37:E37"/>
    <mergeCell ref="C38:E38"/>
    <mergeCell ref="C39:E39"/>
    <mergeCell ref="A2:C2"/>
    <mergeCell ref="P2:S2"/>
    <mergeCell ref="A3:D3"/>
    <mergeCell ref="O3:S3"/>
    <mergeCell ref="A4:D4"/>
    <mergeCell ref="O4:S4"/>
    <mergeCell ref="C15:G15"/>
    <mergeCell ref="A8:S8"/>
    <mergeCell ref="A9:S9"/>
    <mergeCell ref="A11:S11"/>
    <mergeCell ref="A12:S12"/>
    <mergeCell ref="A13:S13"/>
    <mergeCell ref="A14:S14"/>
    <mergeCell ref="A74:K74"/>
    <mergeCell ref="A80:K80"/>
    <mergeCell ref="A81:K81"/>
    <mergeCell ref="A82:K82"/>
    <mergeCell ref="A75:K75"/>
    <mergeCell ref="A76:K76"/>
    <mergeCell ref="A77:K77"/>
    <mergeCell ref="A78:K78"/>
    <mergeCell ref="A79:K79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C27:E27"/>
    <mergeCell ref="A28:S28"/>
    <mergeCell ref="C29:E29"/>
    <mergeCell ref="A63:K63"/>
    <mergeCell ref="A64:K64"/>
    <mergeCell ref="A55:K55"/>
    <mergeCell ref="A56:K56"/>
    <mergeCell ref="A57:K57"/>
    <mergeCell ref="A58:K58"/>
    <mergeCell ref="A59:K59"/>
    <mergeCell ref="A50:K50"/>
    <mergeCell ref="A45:K45"/>
    <mergeCell ref="A46:K46"/>
    <mergeCell ref="A47:K47"/>
    <mergeCell ref="A48:K48"/>
    <mergeCell ref="A49:K49"/>
    <mergeCell ref="A51:K51"/>
    <mergeCell ref="A52:K52"/>
    <mergeCell ref="A53:K53"/>
    <mergeCell ref="A54:K54"/>
    <mergeCell ref="A60:K60"/>
    <mergeCell ref="A61:S61"/>
    <mergeCell ref="A62:K62"/>
    <mergeCell ref="C30:E30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L25:L26"/>
    <mergeCell ref="M25:O25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A34" zoomScale="115" zoomScaleNormal="100" zoomScaleSheetLayoutView="115" workbookViewId="0">
      <selection activeCell="T29" sqref="T29:T40"/>
    </sheetView>
  </sheetViews>
  <sheetFormatPr defaultRowHeight="12.75" x14ac:dyDescent="0.2"/>
  <cols>
    <col min="5" max="5" width="16.28515625" customWidth="1"/>
    <col min="21" max="21" width="12.140625" customWidth="1"/>
    <col min="22" max="22" width="11.7109375" customWidth="1"/>
    <col min="23" max="23" width="14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60" t="s">
        <v>18</v>
      </c>
      <c r="B2" s="360"/>
      <c r="C2" s="360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60" t="s">
        <v>19</v>
      </c>
      <c r="Q2" s="360"/>
      <c r="R2" s="360"/>
      <c r="S2" s="360"/>
    </row>
    <row r="3" spans="1:19" x14ac:dyDescent="0.2">
      <c r="A3" s="361"/>
      <c r="B3" s="361"/>
      <c r="C3" s="361"/>
      <c r="D3" s="361"/>
      <c r="E3" s="35"/>
      <c r="F3" s="35"/>
      <c r="G3" s="36"/>
      <c r="H3" s="36"/>
      <c r="I3" s="36"/>
      <c r="J3" s="36"/>
      <c r="K3" s="36"/>
      <c r="L3" s="35"/>
      <c r="M3" s="36"/>
      <c r="N3" s="36"/>
      <c r="O3" s="362"/>
      <c r="P3" s="362"/>
      <c r="Q3" s="362"/>
      <c r="R3" s="362"/>
      <c r="S3" s="362"/>
    </row>
    <row r="4" spans="1:19" x14ac:dyDescent="0.2">
      <c r="A4" s="363"/>
      <c r="B4" s="363"/>
      <c r="C4" s="363"/>
      <c r="D4" s="363"/>
      <c r="E4" s="35"/>
      <c r="F4" s="35"/>
      <c r="G4" s="36"/>
      <c r="H4" s="36"/>
      <c r="I4" s="36"/>
      <c r="J4" s="36"/>
      <c r="K4" s="36"/>
      <c r="L4" s="35"/>
      <c r="M4" s="36"/>
      <c r="N4" s="36"/>
      <c r="O4" s="363"/>
      <c r="P4" s="363"/>
      <c r="Q4" s="363"/>
      <c r="R4" s="363"/>
      <c r="S4" s="363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</row>
    <row r="9" spans="1:19" x14ac:dyDescent="0.2">
      <c r="A9" s="365" t="s">
        <v>21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0" t="s">
        <v>157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x14ac:dyDescent="0.2">
      <c r="A12" s="365" t="s">
        <v>22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</row>
    <row r="13" spans="1:19" x14ac:dyDescent="0.2">
      <c r="A13" s="367" t="s">
        <v>23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</row>
    <row r="14" spans="1:19" x14ac:dyDescent="0.2">
      <c r="A14" s="365" t="s">
        <v>24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</row>
    <row r="15" spans="1:19" x14ac:dyDescent="0.2">
      <c r="A15" s="35"/>
      <c r="B15" s="45" t="s">
        <v>25</v>
      </c>
      <c r="C15" s="366" t="s">
        <v>93</v>
      </c>
      <c r="D15" s="366"/>
      <c r="E15" s="366"/>
      <c r="F15" s="366"/>
      <c r="G15" s="366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90"/>
      <c r="B16" s="93" t="s">
        <v>26</v>
      </c>
      <c r="C16" s="93"/>
      <c r="D16" s="94"/>
      <c r="E16" s="95">
        <v>236.65100000000001</v>
      </c>
      <c r="F16" s="96" t="s">
        <v>27</v>
      </c>
      <c r="G16" s="90"/>
      <c r="H16" s="93"/>
      <c r="I16" s="93"/>
      <c r="J16" s="93"/>
      <c r="K16" s="93"/>
      <c r="L16" s="93"/>
      <c r="M16" s="97"/>
      <c r="N16" s="93"/>
      <c r="O16" s="90"/>
      <c r="P16" s="90"/>
      <c r="Q16" s="90"/>
      <c r="R16" s="90"/>
      <c r="S16" s="90"/>
    </row>
    <row r="17" spans="1:787 1025:1811 2049:2835 3073:3859 4097:4883 5121:5907 6145:6931 7169:7955 8193:8979 9217:10003 10241:11027 11265:12051 12289:13075 13313:14099 14337:15123 15361:16147" ht="15" x14ac:dyDescent="0.25">
      <c r="A17" s="90"/>
      <c r="B17" s="93" t="s">
        <v>28</v>
      </c>
      <c r="C17" s="90"/>
      <c r="D17" s="94"/>
      <c r="E17" s="95">
        <v>34.652000000000001</v>
      </c>
      <c r="F17" s="96" t="s">
        <v>27</v>
      </c>
      <c r="G17" s="90"/>
      <c r="H17" s="93"/>
      <c r="I17" s="93"/>
      <c r="J17" s="93"/>
      <c r="K17" s="93"/>
      <c r="L17" s="93"/>
      <c r="M17" s="97"/>
      <c r="N17" s="93"/>
      <c r="O17" s="90"/>
      <c r="P17" s="90"/>
      <c r="Q17" s="90"/>
      <c r="R17" s="90"/>
      <c r="S17" s="90"/>
    </row>
    <row r="18" spans="1:787 1025:1811 2049:2835 3073:3859 4097:4883 5121:5907 6145:6931 7169:7955 8193:8979 9217:10003 10241:11027 11265:12051 12289:13075 13313:14099 14337:15123 15361:16147" ht="15" x14ac:dyDescent="0.25">
      <c r="A18" s="90"/>
      <c r="B18" s="93" t="s">
        <v>29</v>
      </c>
      <c r="C18" s="90"/>
      <c r="D18" s="94"/>
      <c r="E18" s="95">
        <v>202</v>
      </c>
      <c r="F18" s="96" t="s">
        <v>27</v>
      </c>
      <c r="G18" s="90"/>
      <c r="H18" s="93"/>
      <c r="I18" s="93"/>
      <c r="J18" s="93"/>
      <c r="K18" s="93"/>
      <c r="L18" s="93"/>
      <c r="M18" s="97"/>
      <c r="N18" s="93"/>
      <c r="O18" s="90"/>
      <c r="P18" s="90"/>
      <c r="Q18" s="90"/>
      <c r="R18" s="90"/>
      <c r="S18" s="90"/>
    </row>
    <row r="19" spans="1:787 1025:1811 2049:2835 3073:3859 4097:4883 5121:5907 6145:6931 7169:7955 8193:8979 9217:10003 10241:11027 11265:12051 12289:13075 13313:14099 14337:15123 15361:16147" ht="15" x14ac:dyDescent="0.25">
      <c r="A19" s="90"/>
      <c r="B19" s="93" t="s">
        <v>30</v>
      </c>
      <c r="C19" s="93"/>
      <c r="D19" s="94"/>
      <c r="E19" s="95">
        <v>8.2050000000000001</v>
      </c>
      <c r="F19" s="96" t="s">
        <v>27</v>
      </c>
      <c r="G19" s="90"/>
      <c r="H19" s="93"/>
      <c r="I19" s="90"/>
      <c r="J19" s="93"/>
      <c r="K19" s="93"/>
      <c r="L19" s="93"/>
      <c r="M19" s="92"/>
      <c r="N19" s="98"/>
      <c r="O19" s="90"/>
      <c r="P19" s="90"/>
      <c r="Q19" s="90"/>
      <c r="R19" s="90"/>
      <c r="S19" s="90"/>
    </row>
    <row r="20" spans="1:787 1025:1811 2049:2835 3073:3859 4097:4883 5121:5907 6145:6931 7169:7955 8193:8979 9217:10003 10241:11027 11265:12051 12289:13075 13313:14099 14337:15123 15361:16147" ht="15" x14ac:dyDescent="0.25">
      <c r="A20" s="90"/>
      <c r="B20" s="93" t="s">
        <v>31</v>
      </c>
      <c r="C20" s="93"/>
      <c r="D20" s="91"/>
      <c r="E20" s="95">
        <v>12.62</v>
      </c>
      <c r="F20" s="96" t="s">
        <v>32</v>
      </c>
      <c r="G20" s="90"/>
      <c r="H20" s="93"/>
      <c r="I20" s="90"/>
      <c r="J20" s="93"/>
      <c r="K20" s="93"/>
      <c r="L20" s="93"/>
      <c r="M20" s="99"/>
      <c r="N20" s="96"/>
      <c r="O20" s="90"/>
      <c r="P20" s="90"/>
      <c r="Q20" s="90"/>
      <c r="R20" s="90"/>
      <c r="S20" s="90"/>
    </row>
    <row r="21" spans="1:787 1025:1811 2049:2835 3073:3859 4097:4883 5121:5907 6145:6931 7169:7955 8193:8979 9217:10003 10241:11027 11265:12051 12289:13075 13313:14099 14337:15123 15361:16147" ht="15" x14ac:dyDescent="0.25">
      <c r="A21" s="90"/>
      <c r="B21" s="93" t="s">
        <v>33</v>
      </c>
      <c r="C21" s="93"/>
      <c r="D21" s="90"/>
      <c r="E21" s="100"/>
      <c r="F21" s="349" t="s">
        <v>92</v>
      </c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IW21" s="90"/>
      <c r="IX21" s="93" t="s">
        <v>33</v>
      </c>
      <c r="IY21" s="93"/>
      <c r="IZ21" s="90"/>
      <c r="JA21" s="100"/>
      <c r="JB21" s="349" t="s">
        <v>92</v>
      </c>
      <c r="JC21" s="349"/>
      <c r="JD21" s="349"/>
      <c r="JE21" s="349"/>
      <c r="JF21" s="349"/>
      <c r="JG21" s="349"/>
      <c r="JH21" s="349"/>
      <c r="JI21" s="349"/>
      <c r="JJ21" s="349"/>
      <c r="JK21" s="349"/>
      <c r="JL21" s="349"/>
      <c r="JM21" s="349"/>
      <c r="JN21" s="349"/>
      <c r="JO21" s="349"/>
      <c r="SS21" s="90"/>
      <c r="ST21" s="93" t="s">
        <v>33</v>
      </c>
      <c r="SU21" s="93"/>
      <c r="SV21" s="90"/>
      <c r="SW21" s="100"/>
      <c r="SX21" s="349" t="s">
        <v>92</v>
      </c>
      <c r="SY21" s="349"/>
      <c r="SZ21" s="349"/>
      <c r="TA21" s="349"/>
      <c r="TB21" s="349"/>
      <c r="TC21" s="349"/>
      <c r="TD21" s="349"/>
      <c r="TE21" s="349"/>
      <c r="TF21" s="349"/>
      <c r="TG21" s="349"/>
      <c r="TH21" s="349"/>
      <c r="TI21" s="349"/>
      <c r="TJ21" s="349"/>
      <c r="TK21" s="349"/>
      <c r="ACO21" s="90"/>
      <c r="ACP21" s="93" t="s">
        <v>33</v>
      </c>
      <c r="ACQ21" s="93"/>
      <c r="ACR21" s="90"/>
      <c r="ACS21" s="100"/>
      <c r="ACT21" s="349" t="s">
        <v>92</v>
      </c>
      <c r="ACU21" s="349"/>
      <c r="ACV21" s="349"/>
      <c r="ACW21" s="349"/>
      <c r="ACX21" s="349"/>
      <c r="ACY21" s="349"/>
      <c r="ACZ21" s="349"/>
      <c r="ADA21" s="349"/>
      <c r="ADB21" s="349"/>
      <c r="ADC21" s="349"/>
      <c r="ADD21" s="349"/>
      <c r="ADE21" s="349"/>
      <c r="ADF21" s="349"/>
      <c r="ADG21" s="349"/>
      <c r="AMK21" s="90"/>
      <c r="AML21" s="93" t="s">
        <v>33</v>
      </c>
      <c r="AMM21" s="93"/>
      <c r="AMN21" s="90"/>
      <c r="AMO21" s="100"/>
      <c r="AMP21" s="349" t="s">
        <v>92</v>
      </c>
      <c r="AMQ21" s="349"/>
      <c r="AMR21" s="349"/>
      <c r="AMS21" s="349"/>
      <c r="AMT21" s="349"/>
      <c r="AMU21" s="349"/>
      <c r="AMV21" s="349"/>
      <c r="AMW21" s="349"/>
      <c r="AMX21" s="349"/>
      <c r="AMY21" s="349"/>
      <c r="AMZ21" s="349"/>
      <c r="ANA21" s="349"/>
      <c r="ANB21" s="349"/>
      <c r="ANC21" s="349"/>
      <c r="AWG21" s="90"/>
      <c r="AWH21" s="93" t="s">
        <v>33</v>
      </c>
      <c r="AWI21" s="93"/>
      <c r="AWJ21" s="90"/>
      <c r="AWK21" s="100"/>
      <c r="AWL21" s="349" t="s">
        <v>92</v>
      </c>
      <c r="AWM21" s="349"/>
      <c r="AWN21" s="349"/>
      <c r="AWO21" s="349"/>
      <c r="AWP21" s="349"/>
      <c r="AWQ21" s="349"/>
      <c r="AWR21" s="349"/>
      <c r="AWS21" s="349"/>
      <c r="AWT21" s="349"/>
      <c r="AWU21" s="349"/>
      <c r="AWV21" s="349"/>
      <c r="AWW21" s="349"/>
      <c r="AWX21" s="349"/>
      <c r="AWY21" s="349"/>
      <c r="BGC21" s="90"/>
      <c r="BGD21" s="93" t="s">
        <v>33</v>
      </c>
      <c r="BGE21" s="93"/>
      <c r="BGF21" s="90"/>
      <c r="BGG21" s="100"/>
      <c r="BGH21" s="349" t="s">
        <v>92</v>
      </c>
      <c r="BGI21" s="349"/>
      <c r="BGJ21" s="349"/>
      <c r="BGK21" s="349"/>
      <c r="BGL21" s="349"/>
      <c r="BGM21" s="349"/>
      <c r="BGN21" s="349"/>
      <c r="BGO21" s="349"/>
      <c r="BGP21" s="349"/>
      <c r="BGQ21" s="349"/>
      <c r="BGR21" s="349"/>
      <c r="BGS21" s="349"/>
      <c r="BGT21" s="349"/>
      <c r="BGU21" s="349"/>
      <c r="BPY21" s="90"/>
      <c r="BPZ21" s="93" t="s">
        <v>33</v>
      </c>
      <c r="BQA21" s="93"/>
      <c r="BQB21" s="90"/>
      <c r="BQC21" s="100"/>
      <c r="BQD21" s="349" t="s">
        <v>92</v>
      </c>
      <c r="BQE21" s="349"/>
      <c r="BQF21" s="349"/>
      <c r="BQG21" s="349"/>
      <c r="BQH21" s="349"/>
      <c r="BQI21" s="349"/>
      <c r="BQJ21" s="349"/>
      <c r="BQK21" s="349"/>
      <c r="BQL21" s="349"/>
      <c r="BQM21" s="349"/>
      <c r="BQN21" s="349"/>
      <c r="BQO21" s="349"/>
      <c r="BQP21" s="349"/>
      <c r="BQQ21" s="349"/>
      <c r="BZU21" s="90"/>
      <c r="BZV21" s="93" t="s">
        <v>33</v>
      </c>
      <c r="BZW21" s="93"/>
      <c r="BZX21" s="90"/>
      <c r="BZY21" s="100"/>
      <c r="BZZ21" s="349" t="s">
        <v>92</v>
      </c>
      <c r="CAA21" s="349"/>
      <c r="CAB21" s="349"/>
      <c r="CAC21" s="349"/>
      <c r="CAD21" s="349"/>
      <c r="CAE21" s="349"/>
      <c r="CAF21" s="349"/>
      <c r="CAG21" s="349"/>
      <c r="CAH21" s="349"/>
      <c r="CAI21" s="349"/>
      <c r="CAJ21" s="349"/>
      <c r="CAK21" s="349"/>
      <c r="CAL21" s="349"/>
      <c r="CAM21" s="349"/>
      <c r="CJQ21" s="90"/>
      <c r="CJR21" s="93" t="s">
        <v>33</v>
      </c>
      <c r="CJS21" s="93"/>
      <c r="CJT21" s="90"/>
      <c r="CJU21" s="100"/>
      <c r="CJV21" s="349" t="s">
        <v>92</v>
      </c>
      <c r="CJW21" s="349"/>
      <c r="CJX21" s="349"/>
      <c r="CJY21" s="349"/>
      <c r="CJZ21" s="349"/>
      <c r="CKA21" s="349"/>
      <c r="CKB21" s="349"/>
      <c r="CKC21" s="349"/>
      <c r="CKD21" s="349"/>
      <c r="CKE21" s="349"/>
      <c r="CKF21" s="349"/>
      <c r="CKG21" s="349"/>
      <c r="CKH21" s="349"/>
      <c r="CKI21" s="349"/>
      <c r="CTM21" s="90"/>
      <c r="CTN21" s="93" t="s">
        <v>33</v>
      </c>
      <c r="CTO21" s="93"/>
      <c r="CTP21" s="90"/>
      <c r="CTQ21" s="100"/>
      <c r="CTR21" s="349" t="s">
        <v>92</v>
      </c>
      <c r="CTS21" s="349"/>
      <c r="CTT21" s="349"/>
      <c r="CTU21" s="349"/>
      <c r="CTV21" s="349"/>
      <c r="CTW21" s="349"/>
      <c r="CTX21" s="349"/>
      <c r="CTY21" s="349"/>
      <c r="CTZ21" s="349"/>
      <c r="CUA21" s="349"/>
      <c r="CUB21" s="349"/>
      <c r="CUC21" s="349"/>
      <c r="CUD21" s="349"/>
      <c r="CUE21" s="349"/>
      <c r="DDI21" s="90"/>
      <c r="DDJ21" s="93" t="s">
        <v>33</v>
      </c>
      <c r="DDK21" s="93"/>
      <c r="DDL21" s="90"/>
      <c r="DDM21" s="100"/>
      <c r="DDN21" s="349" t="s">
        <v>92</v>
      </c>
      <c r="DDO21" s="349"/>
      <c r="DDP21" s="349"/>
      <c r="DDQ21" s="349"/>
      <c r="DDR21" s="349"/>
      <c r="DDS21" s="349"/>
      <c r="DDT21" s="349"/>
      <c r="DDU21" s="349"/>
      <c r="DDV21" s="349"/>
      <c r="DDW21" s="349"/>
      <c r="DDX21" s="349"/>
      <c r="DDY21" s="349"/>
      <c r="DDZ21" s="349"/>
      <c r="DEA21" s="349"/>
      <c r="DNE21" s="90"/>
      <c r="DNF21" s="93" t="s">
        <v>33</v>
      </c>
      <c r="DNG21" s="93"/>
      <c r="DNH21" s="90"/>
      <c r="DNI21" s="100"/>
      <c r="DNJ21" s="349" t="s">
        <v>92</v>
      </c>
      <c r="DNK21" s="349"/>
      <c r="DNL21" s="349"/>
      <c r="DNM21" s="349"/>
      <c r="DNN21" s="349"/>
      <c r="DNO21" s="349"/>
      <c r="DNP21" s="349"/>
      <c r="DNQ21" s="349"/>
      <c r="DNR21" s="349"/>
      <c r="DNS21" s="349"/>
      <c r="DNT21" s="349"/>
      <c r="DNU21" s="349"/>
      <c r="DNV21" s="349"/>
      <c r="DNW21" s="349"/>
      <c r="DXA21" s="90"/>
      <c r="DXB21" s="93" t="s">
        <v>33</v>
      </c>
      <c r="DXC21" s="93"/>
      <c r="DXD21" s="90"/>
      <c r="DXE21" s="100"/>
      <c r="DXF21" s="349" t="s">
        <v>92</v>
      </c>
      <c r="DXG21" s="349"/>
      <c r="DXH21" s="349"/>
      <c r="DXI21" s="349"/>
      <c r="DXJ21" s="349"/>
      <c r="DXK21" s="349"/>
      <c r="DXL21" s="349"/>
      <c r="DXM21" s="349"/>
      <c r="DXN21" s="349"/>
      <c r="DXO21" s="349"/>
      <c r="DXP21" s="349"/>
      <c r="DXQ21" s="349"/>
      <c r="DXR21" s="349"/>
      <c r="DXS21" s="349"/>
      <c r="EGW21" s="90"/>
      <c r="EGX21" s="93" t="s">
        <v>33</v>
      </c>
      <c r="EGY21" s="93"/>
      <c r="EGZ21" s="90"/>
      <c r="EHA21" s="100"/>
      <c r="EHB21" s="349" t="s">
        <v>92</v>
      </c>
      <c r="EHC21" s="349"/>
      <c r="EHD21" s="349"/>
      <c r="EHE21" s="349"/>
      <c r="EHF21" s="349"/>
      <c r="EHG21" s="349"/>
      <c r="EHH21" s="349"/>
      <c r="EHI21" s="349"/>
      <c r="EHJ21" s="349"/>
      <c r="EHK21" s="349"/>
      <c r="EHL21" s="349"/>
      <c r="EHM21" s="349"/>
      <c r="EHN21" s="349"/>
      <c r="EHO21" s="349"/>
      <c r="EQS21" s="90"/>
      <c r="EQT21" s="93" t="s">
        <v>33</v>
      </c>
      <c r="EQU21" s="93"/>
      <c r="EQV21" s="90"/>
      <c r="EQW21" s="100"/>
      <c r="EQX21" s="349" t="s">
        <v>92</v>
      </c>
      <c r="EQY21" s="349"/>
      <c r="EQZ21" s="349"/>
      <c r="ERA21" s="349"/>
      <c r="ERB21" s="349"/>
      <c r="ERC21" s="349"/>
      <c r="ERD21" s="349"/>
      <c r="ERE21" s="349"/>
      <c r="ERF21" s="349"/>
      <c r="ERG21" s="349"/>
      <c r="ERH21" s="349"/>
      <c r="ERI21" s="349"/>
      <c r="ERJ21" s="349"/>
      <c r="ERK21" s="349"/>
      <c r="FAO21" s="90"/>
      <c r="FAP21" s="93" t="s">
        <v>33</v>
      </c>
      <c r="FAQ21" s="93"/>
      <c r="FAR21" s="90"/>
      <c r="FAS21" s="100"/>
      <c r="FAT21" s="349" t="s">
        <v>92</v>
      </c>
      <c r="FAU21" s="349"/>
      <c r="FAV21" s="349"/>
      <c r="FAW21" s="349"/>
      <c r="FAX21" s="349"/>
      <c r="FAY21" s="349"/>
      <c r="FAZ21" s="349"/>
      <c r="FBA21" s="349"/>
      <c r="FBB21" s="349"/>
      <c r="FBC21" s="349"/>
      <c r="FBD21" s="349"/>
      <c r="FBE21" s="349"/>
      <c r="FBF21" s="349"/>
      <c r="FBG21" s="349"/>
      <c r="FKK21" s="90"/>
      <c r="FKL21" s="93" t="s">
        <v>33</v>
      </c>
      <c r="FKM21" s="93"/>
      <c r="FKN21" s="90"/>
      <c r="FKO21" s="100"/>
      <c r="FKP21" s="349" t="s">
        <v>92</v>
      </c>
      <c r="FKQ21" s="349"/>
      <c r="FKR21" s="349"/>
      <c r="FKS21" s="349"/>
      <c r="FKT21" s="349"/>
      <c r="FKU21" s="349"/>
      <c r="FKV21" s="349"/>
      <c r="FKW21" s="349"/>
      <c r="FKX21" s="349"/>
      <c r="FKY21" s="349"/>
      <c r="FKZ21" s="349"/>
      <c r="FLA21" s="349"/>
      <c r="FLB21" s="349"/>
      <c r="FLC21" s="349"/>
      <c r="FUG21" s="90"/>
      <c r="FUH21" s="93" t="s">
        <v>33</v>
      </c>
      <c r="FUI21" s="93"/>
      <c r="FUJ21" s="90"/>
      <c r="FUK21" s="100"/>
      <c r="FUL21" s="349" t="s">
        <v>92</v>
      </c>
      <c r="FUM21" s="349"/>
      <c r="FUN21" s="349"/>
      <c r="FUO21" s="349"/>
      <c r="FUP21" s="349"/>
      <c r="FUQ21" s="349"/>
      <c r="FUR21" s="349"/>
      <c r="FUS21" s="349"/>
      <c r="FUT21" s="349"/>
      <c r="FUU21" s="349"/>
      <c r="FUV21" s="349"/>
      <c r="FUW21" s="349"/>
      <c r="FUX21" s="349"/>
      <c r="FUY21" s="349"/>
      <c r="GEC21" s="90"/>
      <c r="GED21" s="93" t="s">
        <v>33</v>
      </c>
      <c r="GEE21" s="93"/>
      <c r="GEF21" s="90"/>
      <c r="GEG21" s="100"/>
      <c r="GEH21" s="349" t="s">
        <v>92</v>
      </c>
      <c r="GEI21" s="349"/>
      <c r="GEJ21" s="349"/>
      <c r="GEK21" s="349"/>
      <c r="GEL21" s="349"/>
      <c r="GEM21" s="349"/>
      <c r="GEN21" s="349"/>
      <c r="GEO21" s="349"/>
      <c r="GEP21" s="349"/>
      <c r="GEQ21" s="349"/>
      <c r="GER21" s="349"/>
      <c r="GES21" s="349"/>
      <c r="GET21" s="349"/>
      <c r="GEU21" s="349"/>
      <c r="GNY21" s="90"/>
      <c r="GNZ21" s="93" t="s">
        <v>33</v>
      </c>
      <c r="GOA21" s="93"/>
      <c r="GOB21" s="90"/>
      <c r="GOC21" s="100"/>
      <c r="GOD21" s="349" t="s">
        <v>92</v>
      </c>
      <c r="GOE21" s="349"/>
      <c r="GOF21" s="349"/>
      <c r="GOG21" s="349"/>
      <c r="GOH21" s="349"/>
      <c r="GOI21" s="349"/>
      <c r="GOJ21" s="349"/>
      <c r="GOK21" s="349"/>
      <c r="GOL21" s="349"/>
      <c r="GOM21" s="349"/>
      <c r="GON21" s="349"/>
      <c r="GOO21" s="349"/>
      <c r="GOP21" s="349"/>
      <c r="GOQ21" s="349"/>
      <c r="GXU21" s="90"/>
      <c r="GXV21" s="93" t="s">
        <v>33</v>
      </c>
      <c r="GXW21" s="93"/>
      <c r="GXX21" s="90"/>
      <c r="GXY21" s="100"/>
      <c r="GXZ21" s="349" t="s">
        <v>92</v>
      </c>
      <c r="GYA21" s="349"/>
      <c r="GYB21" s="349"/>
      <c r="GYC21" s="349"/>
      <c r="GYD21" s="349"/>
      <c r="GYE21" s="349"/>
      <c r="GYF21" s="349"/>
      <c r="GYG21" s="349"/>
      <c r="GYH21" s="349"/>
      <c r="GYI21" s="349"/>
      <c r="GYJ21" s="349"/>
      <c r="GYK21" s="349"/>
      <c r="GYL21" s="349"/>
      <c r="GYM21" s="349"/>
      <c r="HHQ21" s="90"/>
      <c r="HHR21" s="93" t="s">
        <v>33</v>
      </c>
      <c r="HHS21" s="93"/>
      <c r="HHT21" s="90"/>
      <c r="HHU21" s="100"/>
      <c r="HHV21" s="349" t="s">
        <v>92</v>
      </c>
      <c r="HHW21" s="349"/>
      <c r="HHX21" s="349"/>
      <c r="HHY21" s="349"/>
      <c r="HHZ21" s="349"/>
      <c r="HIA21" s="349"/>
      <c r="HIB21" s="349"/>
      <c r="HIC21" s="349"/>
      <c r="HID21" s="349"/>
      <c r="HIE21" s="349"/>
      <c r="HIF21" s="349"/>
      <c r="HIG21" s="349"/>
      <c r="HIH21" s="349"/>
      <c r="HII21" s="349"/>
      <c r="HRM21" s="90"/>
      <c r="HRN21" s="93" t="s">
        <v>33</v>
      </c>
      <c r="HRO21" s="93"/>
      <c r="HRP21" s="90"/>
      <c r="HRQ21" s="100"/>
      <c r="HRR21" s="349" t="s">
        <v>92</v>
      </c>
      <c r="HRS21" s="349"/>
      <c r="HRT21" s="349"/>
      <c r="HRU21" s="349"/>
      <c r="HRV21" s="349"/>
      <c r="HRW21" s="349"/>
      <c r="HRX21" s="349"/>
      <c r="HRY21" s="349"/>
      <c r="HRZ21" s="349"/>
      <c r="HSA21" s="349"/>
      <c r="HSB21" s="349"/>
      <c r="HSC21" s="349"/>
      <c r="HSD21" s="349"/>
      <c r="HSE21" s="349"/>
      <c r="IBI21" s="90"/>
      <c r="IBJ21" s="93" t="s">
        <v>33</v>
      </c>
      <c r="IBK21" s="93"/>
      <c r="IBL21" s="90"/>
      <c r="IBM21" s="100"/>
      <c r="IBN21" s="349" t="s">
        <v>92</v>
      </c>
      <c r="IBO21" s="349"/>
      <c r="IBP21" s="349"/>
      <c r="IBQ21" s="349"/>
      <c r="IBR21" s="349"/>
      <c r="IBS21" s="349"/>
      <c r="IBT21" s="349"/>
      <c r="IBU21" s="349"/>
      <c r="IBV21" s="349"/>
      <c r="IBW21" s="349"/>
      <c r="IBX21" s="349"/>
      <c r="IBY21" s="349"/>
      <c r="IBZ21" s="349"/>
      <c r="ICA21" s="349"/>
      <c r="ILE21" s="90"/>
      <c r="ILF21" s="93" t="s">
        <v>33</v>
      </c>
      <c r="ILG21" s="93"/>
      <c r="ILH21" s="90"/>
      <c r="ILI21" s="100"/>
      <c r="ILJ21" s="349" t="s">
        <v>92</v>
      </c>
      <c r="ILK21" s="349"/>
      <c r="ILL21" s="349"/>
      <c r="ILM21" s="349"/>
      <c r="ILN21" s="349"/>
      <c r="ILO21" s="349"/>
      <c r="ILP21" s="349"/>
      <c r="ILQ21" s="349"/>
      <c r="ILR21" s="349"/>
      <c r="ILS21" s="349"/>
      <c r="ILT21" s="349"/>
      <c r="ILU21" s="349"/>
      <c r="ILV21" s="349"/>
      <c r="ILW21" s="349"/>
      <c r="IVA21" s="90"/>
      <c r="IVB21" s="93" t="s">
        <v>33</v>
      </c>
      <c r="IVC21" s="93"/>
      <c r="IVD21" s="90"/>
      <c r="IVE21" s="100"/>
      <c r="IVF21" s="349" t="s">
        <v>92</v>
      </c>
      <c r="IVG21" s="349"/>
      <c r="IVH21" s="349"/>
      <c r="IVI21" s="349"/>
      <c r="IVJ21" s="349"/>
      <c r="IVK21" s="349"/>
      <c r="IVL21" s="349"/>
      <c r="IVM21" s="349"/>
      <c r="IVN21" s="349"/>
      <c r="IVO21" s="349"/>
      <c r="IVP21" s="349"/>
      <c r="IVQ21" s="349"/>
      <c r="IVR21" s="349"/>
      <c r="IVS21" s="349"/>
      <c r="JEW21" s="90"/>
      <c r="JEX21" s="93" t="s">
        <v>33</v>
      </c>
      <c r="JEY21" s="93"/>
      <c r="JEZ21" s="90"/>
      <c r="JFA21" s="100"/>
      <c r="JFB21" s="349" t="s">
        <v>92</v>
      </c>
      <c r="JFC21" s="349"/>
      <c r="JFD21" s="349"/>
      <c r="JFE21" s="349"/>
      <c r="JFF21" s="349"/>
      <c r="JFG21" s="349"/>
      <c r="JFH21" s="349"/>
      <c r="JFI21" s="349"/>
      <c r="JFJ21" s="349"/>
      <c r="JFK21" s="349"/>
      <c r="JFL21" s="349"/>
      <c r="JFM21" s="349"/>
      <c r="JFN21" s="349"/>
      <c r="JFO21" s="349"/>
      <c r="JOS21" s="90"/>
      <c r="JOT21" s="93" t="s">
        <v>33</v>
      </c>
      <c r="JOU21" s="93"/>
      <c r="JOV21" s="90"/>
      <c r="JOW21" s="100"/>
      <c r="JOX21" s="349" t="s">
        <v>92</v>
      </c>
      <c r="JOY21" s="349"/>
      <c r="JOZ21" s="349"/>
      <c r="JPA21" s="349"/>
      <c r="JPB21" s="349"/>
      <c r="JPC21" s="349"/>
      <c r="JPD21" s="349"/>
      <c r="JPE21" s="349"/>
      <c r="JPF21" s="349"/>
      <c r="JPG21" s="349"/>
      <c r="JPH21" s="349"/>
      <c r="JPI21" s="349"/>
      <c r="JPJ21" s="349"/>
      <c r="JPK21" s="349"/>
      <c r="JYO21" s="90"/>
      <c r="JYP21" s="93" t="s">
        <v>33</v>
      </c>
      <c r="JYQ21" s="93"/>
      <c r="JYR21" s="90"/>
      <c r="JYS21" s="100"/>
      <c r="JYT21" s="349" t="s">
        <v>92</v>
      </c>
      <c r="JYU21" s="349"/>
      <c r="JYV21" s="349"/>
      <c r="JYW21" s="349"/>
      <c r="JYX21" s="349"/>
      <c r="JYY21" s="349"/>
      <c r="JYZ21" s="349"/>
      <c r="JZA21" s="349"/>
      <c r="JZB21" s="349"/>
      <c r="JZC21" s="349"/>
      <c r="JZD21" s="349"/>
      <c r="JZE21" s="349"/>
      <c r="JZF21" s="349"/>
      <c r="JZG21" s="349"/>
      <c r="KIK21" s="90"/>
      <c r="KIL21" s="93" t="s">
        <v>33</v>
      </c>
      <c r="KIM21" s="93"/>
      <c r="KIN21" s="90"/>
      <c r="KIO21" s="100"/>
      <c r="KIP21" s="349" t="s">
        <v>92</v>
      </c>
      <c r="KIQ21" s="349"/>
      <c r="KIR21" s="349"/>
      <c r="KIS21" s="349"/>
      <c r="KIT21" s="349"/>
      <c r="KIU21" s="349"/>
      <c r="KIV21" s="349"/>
      <c r="KIW21" s="349"/>
      <c r="KIX21" s="349"/>
      <c r="KIY21" s="349"/>
      <c r="KIZ21" s="349"/>
      <c r="KJA21" s="349"/>
      <c r="KJB21" s="349"/>
      <c r="KJC21" s="349"/>
      <c r="KSG21" s="90"/>
      <c r="KSH21" s="93" t="s">
        <v>33</v>
      </c>
      <c r="KSI21" s="93"/>
      <c r="KSJ21" s="90"/>
      <c r="KSK21" s="100"/>
      <c r="KSL21" s="349" t="s">
        <v>92</v>
      </c>
      <c r="KSM21" s="349"/>
      <c r="KSN21" s="349"/>
      <c r="KSO21" s="349"/>
      <c r="KSP21" s="349"/>
      <c r="KSQ21" s="349"/>
      <c r="KSR21" s="349"/>
      <c r="KSS21" s="349"/>
      <c r="KST21" s="349"/>
      <c r="KSU21" s="349"/>
      <c r="KSV21" s="349"/>
      <c r="KSW21" s="349"/>
      <c r="KSX21" s="349"/>
      <c r="KSY21" s="349"/>
      <c r="LCC21" s="90"/>
      <c r="LCD21" s="93" t="s">
        <v>33</v>
      </c>
      <c r="LCE21" s="93"/>
      <c r="LCF21" s="90"/>
      <c r="LCG21" s="100"/>
      <c r="LCH21" s="349" t="s">
        <v>92</v>
      </c>
      <c r="LCI21" s="349"/>
      <c r="LCJ21" s="349"/>
      <c r="LCK21" s="349"/>
      <c r="LCL21" s="349"/>
      <c r="LCM21" s="349"/>
      <c r="LCN21" s="349"/>
      <c r="LCO21" s="349"/>
      <c r="LCP21" s="349"/>
      <c r="LCQ21" s="349"/>
      <c r="LCR21" s="349"/>
      <c r="LCS21" s="349"/>
      <c r="LCT21" s="349"/>
      <c r="LCU21" s="349"/>
      <c r="LLY21" s="90"/>
      <c r="LLZ21" s="93" t="s">
        <v>33</v>
      </c>
      <c r="LMA21" s="93"/>
      <c r="LMB21" s="90"/>
      <c r="LMC21" s="100"/>
      <c r="LMD21" s="349" t="s">
        <v>92</v>
      </c>
      <c r="LME21" s="349"/>
      <c r="LMF21" s="349"/>
      <c r="LMG21" s="349"/>
      <c r="LMH21" s="349"/>
      <c r="LMI21" s="349"/>
      <c r="LMJ21" s="349"/>
      <c r="LMK21" s="349"/>
      <c r="LML21" s="349"/>
      <c r="LMM21" s="349"/>
      <c r="LMN21" s="349"/>
      <c r="LMO21" s="349"/>
      <c r="LMP21" s="349"/>
      <c r="LMQ21" s="349"/>
      <c r="LVU21" s="90"/>
      <c r="LVV21" s="93" t="s">
        <v>33</v>
      </c>
      <c r="LVW21" s="93"/>
      <c r="LVX21" s="90"/>
      <c r="LVY21" s="100"/>
      <c r="LVZ21" s="349" t="s">
        <v>92</v>
      </c>
      <c r="LWA21" s="349"/>
      <c r="LWB21" s="349"/>
      <c r="LWC21" s="349"/>
      <c r="LWD21" s="349"/>
      <c r="LWE21" s="349"/>
      <c r="LWF21" s="349"/>
      <c r="LWG21" s="349"/>
      <c r="LWH21" s="349"/>
      <c r="LWI21" s="349"/>
      <c r="LWJ21" s="349"/>
      <c r="LWK21" s="349"/>
      <c r="LWL21" s="349"/>
      <c r="LWM21" s="349"/>
      <c r="MFQ21" s="90"/>
      <c r="MFR21" s="93" t="s">
        <v>33</v>
      </c>
      <c r="MFS21" s="93"/>
      <c r="MFT21" s="90"/>
      <c r="MFU21" s="100"/>
      <c r="MFV21" s="349" t="s">
        <v>92</v>
      </c>
      <c r="MFW21" s="349"/>
      <c r="MFX21" s="349"/>
      <c r="MFY21" s="349"/>
      <c r="MFZ21" s="349"/>
      <c r="MGA21" s="349"/>
      <c r="MGB21" s="349"/>
      <c r="MGC21" s="349"/>
      <c r="MGD21" s="349"/>
      <c r="MGE21" s="349"/>
      <c r="MGF21" s="349"/>
      <c r="MGG21" s="349"/>
      <c r="MGH21" s="349"/>
      <c r="MGI21" s="349"/>
      <c r="MPM21" s="90"/>
      <c r="MPN21" s="93" t="s">
        <v>33</v>
      </c>
      <c r="MPO21" s="93"/>
      <c r="MPP21" s="90"/>
      <c r="MPQ21" s="100"/>
      <c r="MPR21" s="349" t="s">
        <v>92</v>
      </c>
      <c r="MPS21" s="349"/>
      <c r="MPT21" s="349"/>
      <c r="MPU21" s="349"/>
      <c r="MPV21" s="349"/>
      <c r="MPW21" s="349"/>
      <c r="MPX21" s="349"/>
      <c r="MPY21" s="349"/>
      <c r="MPZ21" s="349"/>
      <c r="MQA21" s="349"/>
      <c r="MQB21" s="349"/>
      <c r="MQC21" s="349"/>
      <c r="MQD21" s="349"/>
      <c r="MQE21" s="349"/>
      <c r="MZI21" s="90"/>
      <c r="MZJ21" s="93" t="s">
        <v>33</v>
      </c>
      <c r="MZK21" s="93"/>
      <c r="MZL21" s="90"/>
      <c r="MZM21" s="100"/>
      <c r="MZN21" s="349" t="s">
        <v>92</v>
      </c>
      <c r="MZO21" s="349"/>
      <c r="MZP21" s="349"/>
      <c r="MZQ21" s="349"/>
      <c r="MZR21" s="349"/>
      <c r="MZS21" s="349"/>
      <c r="MZT21" s="349"/>
      <c r="MZU21" s="349"/>
      <c r="MZV21" s="349"/>
      <c r="MZW21" s="349"/>
      <c r="MZX21" s="349"/>
      <c r="MZY21" s="349"/>
      <c r="MZZ21" s="349"/>
      <c r="NAA21" s="349"/>
      <c r="NJE21" s="90"/>
      <c r="NJF21" s="93" t="s">
        <v>33</v>
      </c>
      <c r="NJG21" s="93"/>
      <c r="NJH21" s="90"/>
      <c r="NJI21" s="100"/>
      <c r="NJJ21" s="349" t="s">
        <v>92</v>
      </c>
      <c r="NJK21" s="349"/>
      <c r="NJL21" s="349"/>
      <c r="NJM21" s="349"/>
      <c r="NJN21" s="349"/>
      <c r="NJO21" s="349"/>
      <c r="NJP21" s="349"/>
      <c r="NJQ21" s="349"/>
      <c r="NJR21" s="349"/>
      <c r="NJS21" s="349"/>
      <c r="NJT21" s="349"/>
      <c r="NJU21" s="349"/>
      <c r="NJV21" s="349"/>
      <c r="NJW21" s="349"/>
      <c r="NTA21" s="90"/>
      <c r="NTB21" s="93" t="s">
        <v>33</v>
      </c>
      <c r="NTC21" s="93"/>
      <c r="NTD21" s="90"/>
      <c r="NTE21" s="100"/>
      <c r="NTF21" s="349" t="s">
        <v>92</v>
      </c>
      <c r="NTG21" s="349"/>
      <c r="NTH21" s="349"/>
      <c r="NTI21" s="349"/>
      <c r="NTJ21" s="349"/>
      <c r="NTK21" s="349"/>
      <c r="NTL21" s="349"/>
      <c r="NTM21" s="349"/>
      <c r="NTN21" s="349"/>
      <c r="NTO21" s="349"/>
      <c r="NTP21" s="349"/>
      <c r="NTQ21" s="349"/>
      <c r="NTR21" s="349"/>
      <c r="NTS21" s="349"/>
      <c r="OCW21" s="90"/>
      <c r="OCX21" s="93" t="s">
        <v>33</v>
      </c>
      <c r="OCY21" s="93"/>
      <c r="OCZ21" s="90"/>
      <c r="ODA21" s="100"/>
      <c r="ODB21" s="349" t="s">
        <v>92</v>
      </c>
      <c r="ODC21" s="349"/>
      <c r="ODD21" s="349"/>
      <c r="ODE21" s="349"/>
      <c r="ODF21" s="349"/>
      <c r="ODG21" s="349"/>
      <c r="ODH21" s="349"/>
      <c r="ODI21" s="349"/>
      <c r="ODJ21" s="349"/>
      <c r="ODK21" s="349"/>
      <c r="ODL21" s="349"/>
      <c r="ODM21" s="349"/>
      <c r="ODN21" s="349"/>
      <c r="ODO21" s="349"/>
      <c r="OMS21" s="90"/>
      <c r="OMT21" s="93" t="s">
        <v>33</v>
      </c>
      <c r="OMU21" s="93"/>
      <c r="OMV21" s="90"/>
      <c r="OMW21" s="100"/>
      <c r="OMX21" s="349" t="s">
        <v>92</v>
      </c>
      <c r="OMY21" s="349"/>
      <c r="OMZ21" s="349"/>
      <c r="ONA21" s="349"/>
      <c r="ONB21" s="349"/>
      <c r="ONC21" s="349"/>
      <c r="OND21" s="349"/>
      <c r="ONE21" s="349"/>
      <c r="ONF21" s="349"/>
      <c r="ONG21" s="349"/>
      <c r="ONH21" s="349"/>
      <c r="ONI21" s="349"/>
      <c r="ONJ21" s="349"/>
      <c r="ONK21" s="349"/>
      <c r="OWO21" s="90"/>
      <c r="OWP21" s="93" t="s">
        <v>33</v>
      </c>
      <c r="OWQ21" s="93"/>
      <c r="OWR21" s="90"/>
      <c r="OWS21" s="100"/>
      <c r="OWT21" s="349" t="s">
        <v>92</v>
      </c>
      <c r="OWU21" s="349"/>
      <c r="OWV21" s="349"/>
      <c r="OWW21" s="349"/>
      <c r="OWX21" s="349"/>
      <c r="OWY21" s="349"/>
      <c r="OWZ21" s="349"/>
      <c r="OXA21" s="349"/>
      <c r="OXB21" s="349"/>
      <c r="OXC21" s="349"/>
      <c r="OXD21" s="349"/>
      <c r="OXE21" s="349"/>
      <c r="OXF21" s="349"/>
      <c r="OXG21" s="349"/>
      <c r="PGK21" s="90"/>
      <c r="PGL21" s="93" t="s">
        <v>33</v>
      </c>
      <c r="PGM21" s="93"/>
      <c r="PGN21" s="90"/>
      <c r="PGO21" s="100"/>
      <c r="PGP21" s="349" t="s">
        <v>92</v>
      </c>
      <c r="PGQ21" s="349"/>
      <c r="PGR21" s="349"/>
      <c r="PGS21" s="349"/>
      <c r="PGT21" s="349"/>
      <c r="PGU21" s="349"/>
      <c r="PGV21" s="349"/>
      <c r="PGW21" s="349"/>
      <c r="PGX21" s="349"/>
      <c r="PGY21" s="349"/>
      <c r="PGZ21" s="349"/>
      <c r="PHA21" s="349"/>
      <c r="PHB21" s="349"/>
      <c r="PHC21" s="349"/>
      <c r="PQG21" s="90"/>
      <c r="PQH21" s="93" t="s">
        <v>33</v>
      </c>
      <c r="PQI21" s="93"/>
      <c r="PQJ21" s="90"/>
      <c r="PQK21" s="100"/>
      <c r="PQL21" s="349" t="s">
        <v>92</v>
      </c>
      <c r="PQM21" s="349"/>
      <c r="PQN21" s="349"/>
      <c r="PQO21" s="349"/>
      <c r="PQP21" s="349"/>
      <c r="PQQ21" s="349"/>
      <c r="PQR21" s="349"/>
      <c r="PQS21" s="349"/>
      <c r="PQT21" s="349"/>
      <c r="PQU21" s="349"/>
      <c r="PQV21" s="349"/>
      <c r="PQW21" s="349"/>
      <c r="PQX21" s="349"/>
      <c r="PQY21" s="349"/>
      <c r="QAC21" s="90"/>
      <c r="QAD21" s="93" t="s">
        <v>33</v>
      </c>
      <c r="QAE21" s="93"/>
      <c r="QAF21" s="90"/>
      <c r="QAG21" s="100"/>
      <c r="QAH21" s="349" t="s">
        <v>92</v>
      </c>
      <c r="QAI21" s="349"/>
      <c r="QAJ21" s="349"/>
      <c r="QAK21" s="349"/>
      <c r="QAL21" s="349"/>
      <c r="QAM21" s="349"/>
      <c r="QAN21" s="349"/>
      <c r="QAO21" s="349"/>
      <c r="QAP21" s="349"/>
      <c r="QAQ21" s="349"/>
      <c r="QAR21" s="349"/>
      <c r="QAS21" s="349"/>
      <c r="QAT21" s="349"/>
      <c r="QAU21" s="349"/>
      <c r="QJY21" s="90"/>
      <c r="QJZ21" s="93" t="s">
        <v>33</v>
      </c>
      <c r="QKA21" s="93"/>
      <c r="QKB21" s="90"/>
      <c r="QKC21" s="100"/>
      <c r="QKD21" s="349" t="s">
        <v>92</v>
      </c>
      <c r="QKE21" s="349"/>
      <c r="QKF21" s="349"/>
      <c r="QKG21" s="349"/>
      <c r="QKH21" s="349"/>
      <c r="QKI21" s="349"/>
      <c r="QKJ21" s="349"/>
      <c r="QKK21" s="349"/>
      <c r="QKL21" s="349"/>
      <c r="QKM21" s="349"/>
      <c r="QKN21" s="349"/>
      <c r="QKO21" s="349"/>
      <c r="QKP21" s="349"/>
      <c r="QKQ21" s="349"/>
      <c r="QTU21" s="90"/>
      <c r="QTV21" s="93" t="s">
        <v>33</v>
      </c>
      <c r="QTW21" s="93"/>
      <c r="QTX21" s="90"/>
      <c r="QTY21" s="100"/>
      <c r="QTZ21" s="349" t="s">
        <v>92</v>
      </c>
      <c r="QUA21" s="349"/>
      <c r="QUB21" s="349"/>
      <c r="QUC21" s="349"/>
      <c r="QUD21" s="349"/>
      <c r="QUE21" s="349"/>
      <c r="QUF21" s="349"/>
      <c r="QUG21" s="349"/>
      <c r="QUH21" s="349"/>
      <c r="QUI21" s="349"/>
      <c r="QUJ21" s="349"/>
      <c r="QUK21" s="349"/>
      <c r="QUL21" s="349"/>
      <c r="QUM21" s="349"/>
      <c r="RDQ21" s="90"/>
      <c r="RDR21" s="93" t="s">
        <v>33</v>
      </c>
      <c r="RDS21" s="93"/>
      <c r="RDT21" s="90"/>
      <c r="RDU21" s="100"/>
      <c r="RDV21" s="349" t="s">
        <v>92</v>
      </c>
      <c r="RDW21" s="349"/>
      <c r="RDX21" s="349"/>
      <c r="RDY21" s="349"/>
      <c r="RDZ21" s="349"/>
      <c r="REA21" s="349"/>
      <c r="REB21" s="349"/>
      <c r="REC21" s="349"/>
      <c r="RED21" s="349"/>
      <c r="REE21" s="349"/>
      <c r="REF21" s="349"/>
      <c r="REG21" s="349"/>
      <c r="REH21" s="349"/>
      <c r="REI21" s="349"/>
      <c r="RNM21" s="90"/>
      <c r="RNN21" s="93" t="s">
        <v>33</v>
      </c>
      <c r="RNO21" s="93"/>
      <c r="RNP21" s="90"/>
      <c r="RNQ21" s="100"/>
      <c r="RNR21" s="349" t="s">
        <v>92</v>
      </c>
      <c r="RNS21" s="349"/>
      <c r="RNT21" s="349"/>
      <c r="RNU21" s="349"/>
      <c r="RNV21" s="349"/>
      <c r="RNW21" s="349"/>
      <c r="RNX21" s="349"/>
      <c r="RNY21" s="349"/>
      <c r="RNZ21" s="349"/>
      <c r="ROA21" s="349"/>
      <c r="ROB21" s="349"/>
      <c r="ROC21" s="349"/>
      <c r="ROD21" s="349"/>
      <c r="ROE21" s="349"/>
      <c r="RXI21" s="90"/>
      <c r="RXJ21" s="93" t="s">
        <v>33</v>
      </c>
      <c r="RXK21" s="93"/>
      <c r="RXL21" s="90"/>
      <c r="RXM21" s="100"/>
      <c r="RXN21" s="349" t="s">
        <v>92</v>
      </c>
      <c r="RXO21" s="349"/>
      <c r="RXP21" s="349"/>
      <c r="RXQ21" s="349"/>
      <c r="RXR21" s="349"/>
      <c r="RXS21" s="349"/>
      <c r="RXT21" s="349"/>
      <c r="RXU21" s="349"/>
      <c r="RXV21" s="349"/>
      <c r="RXW21" s="349"/>
      <c r="RXX21" s="349"/>
      <c r="RXY21" s="349"/>
      <c r="RXZ21" s="349"/>
      <c r="RYA21" s="349"/>
      <c r="SHE21" s="90"/>
      <c r="SHF21" s="93" t="s">
        <v>33</v>
      </c>
      <c r="SHG21" s="93"/>
      <c r="SHH21" s="90"/>
      <c r="SHI21" s="100"/>
      <c r="SHJ21" s="349" t="s">
        <v>92</v>
      </c>
      <c r="SHK21" s="349"/>
      <c r="SHL21" s="349"/>
      <c r="SHM21" s="349"/>
      <c r="SHN21" s="349"/>
      <c r="SHO21" s="349"/>
      <c r="SHP21" s="349"/>
      <c r="SHQ21" s="349"/>
      <c r="SHR21" s="349"/>
      <c r="SHS21" s="349"/>
      <c r="SHT21" s="349"/>
      <c r="SHU21" s="349"/>
      <c r="SHV21" s="349"/>
      <c r="SHW21" s="349"/>
      <c r="SRA21" s="90"/>
      <c r="SRB21" s="93" t="s">
        <v>33</v>
      </c>
      <c r="SRC21" s="93"/>
      <c r="SRD21" s="90"/>
      <c r="SRE21" s="100"/>
      <c r="SRF21" s="349" t="s">
        <v>92</v>
      </c>
      <c r="SRG21" s="349"/>
      <c r="SRH21" s="349"/>
      <c r="SRI21" s="349"/>
      <c r="SRJ21" s="349"/>
      <c r="SRK21" s="349"/>
      <c r="SRL21" s="349"/>
      <c r="SRM21" s="349"/>
      <c r="SRN21" s="349"/>
      <c r="SRO21" s="349"/>
      <c r="SRP21" s="349"/>
      <c r="SRQ21" s="349"/>
      <c r="SRR21" s="349"/>
      <c r="SRS21" s="349"/>
      <c r="TAW21" s="90"/>
      <c r="TAX21" s="93" t="s">
        <v>33</v>
      </c>
      <c r="TAY21" s="93"/>
      <c r="TAZ21" s="90"/>
      <c r="TBA21" s="100"/>
      <c r="TBB21" s="349" t="s">
        <v>92</v>
      </c>
      <c r="TBC21" s="349"/>
      <c r="TBD21" s="349"/>
      <c r="TBE21" s="349"/>
      <c r="TBF21" s="349"/>
      <c r="TBG21" s="349"/>
      <c r="TBH21" s="349"/>
      <c r="TBI21" s="349"/>
      <c r="TBJ21" s="349"/>
      <c r="TBK21" s="349"/>
      <c r="TBL21" s="349"/>
      <c r="TBM21" s="349"/>
      <c r="TBN21" s="349"/>
      <c r="TBO21" s="349"/>
      <c r="TKS21" s="90"/>
      <c r="TKT21" s="93" t="s">
        <v>33</v>
      </c>
      <c r="TKU21" s="93"/>
      <c r="TKV21" s="90"/>
      <c r="TKW21" s="100"/>
      <c r="TKX21" s="349" t="s">
        <v>92</v>
      </c>
      <c r="TKY21" s="349"/>
      <c r="TKZ21" s="349"/>
      <c r="TLA21" s="349"/>
      <c r="TLB21" s="349"/>
      <c r="TLC21" s="349"/>
      <c r="TLD21" s="349"/>
      <c r="TLE21" s="349"/>
      <c r="TLF21" s="349"/>
      <c r="TLG21" s="349"/>
      <c r="TLH21" s="349"/>
      <c r="TLI21" s="349"/>
      <c r="TLJ21" s="349"/>
      <c r="TLK21" s="349"/>
      <c r="TUO21" s="90"/>
      <c r="TUP21" s="93" t="s">
        <v>33</v>
      </c>
      <c r="TUQ21" s="93"/>
      <c r="TUR21" s="90"/>
      <c r="TUS21" s="100"/>
      <c r="TUT21" s="349" t="s">
        <v>92</v>
      </c>
      <c r="TUU21" s="349"/>
      <c r="TUV21" s="349"/>
      <c r="TUW21" s="349"/>
      <c r="TUX21" s="349"/>
      <c r="TUY21" s="349"/>
      <c r="TUZ21" s="349"/>
      <c r="TVA21" s="349"/>
      <c r="TVB21" s="349"/>
      <c r="TVC21" s="349"/>
      <c r="TVD21" s="349"/>
      <c r="TVE21" s="349"/>
      <c r="TVF21" s="349"/>
      <c r="TVG21" s="349"/>
      <c r="UEK21" s="90"/>
      <c r="UEL21" s="93" t="s">
        <v>33</v>
      </c>
      <c r="UEM21" s="93"/>
      <c r="UEN21" s="90"/>
      <c r="UEO21" s="100"/>
      <c r="UEP21" s="349" t="s">
        <v>92</v>
      </c>
      <c r="UEQ21" s="349"/>
      <c r="UER21" s="349"/>
      <c r="UES21" s="349"/>
      <c r="UET21" s="349"/>
      <c r="UEU21" s="349"/>
      <c r="UEV21" s="349"/>
      <c r="UEW21" s="349"/>
      <c r="UEX21" s="349"/>
      <c r="UEY21" s="349"/>
      <c r="UEZ21" s="349"/>
      <c r="UFA21" s="349"/>
      <c r="UFB21" s="349"/>
      <c r="UFC21" s="349"/>
      <c r="UOG21" s="90"/>
      <c r="UOH21" s="93" t="s">
        <v>33</v>
      </c>
      <c r="UOI21" s="93"/>
      <c r="UOJ21" s="90"/>
      <c r="UOK21" s="100"/>
      <c r="UOL21" s="349" t="s">
        <v>92</v>
      </c>
      <c r="UOM21" s="349"/>
      <c r="UON21" s="349"/>
      <c r="UOO21" s="349"/>
      <c r="UOP21" s="349"/>
      <c r="UOQ21" s="349"/>
      <c r="UOR21" s="349"/>
      <c r="UOS21" s="349"/>
      <c r="UOT21" s="349"/>
      <c r="UOU21" s="349"/>
      <c r="UOV21" s="349"/>
      <c r="UOW21" s="349"/>
      <c r="UOX21" s="349"/>
      <c r="UOY21" s="349"/>
      <c r="UYC21" s="90"/>
      <c r="UYD21" s="93" t="s">
        <v>33</v>
      </c>
      <c r="UYE21" s="93"/>
      <c r="UYF21" s="90"/>
      <c r="UYG21" s="100"/>
      <c r="UYH21" s="349" t="s">
        <v>92</v>
      </c>
      <c r="UYI21" s="349"/>
      <c r="UYJ21" s="349"/>
      <c r="UYK21" s="349"/>
      <c r="UYL21" s="349"/>
      <c r="UYM21" s="349"/>
      <c r="UYN21" s="349"/>
      <c r="UYO21" s="349"/>
      <c r="UYP21" s="349"/>
      <c r="UYQ21" s="349"/>
      <c r="UYR21" s="349"/>
      <c r="UYS21" s="349"/>
      <c r="UYT21" s="349"/>
      <c r="UYU21" s="349"/>
      <c r="VHY21" s="90"/>
      <c r="VHZ21" s="93" t="s">
        <v>33</v>
      </c>
      <c r="VIA21" s="93"/>
      <c r="VIB21" s="90"/>
      <c r="VIC21" s="100"/>
      <c r="VID21" s="349" t="s">
        <v>92</v>
      </c>
      <c r="VIE21" s="349"/>
      <c r="VIF21" s="349"/>
      <c r="VIG21" s="349"/>
      <c r="VIH21" s="349"/>
      <c r="VII21" s="349"/>
      <c r="VIJ21" s="349"/>
      <c r="VIK21" s="349"/>
      <c r="VIL21" s="349"/>
      <c r="VIM21" s="349"/>
      <c r="VIN21" s="349"/>
      <c r="VIO21" s="349"/>
      <c r="VIP21" s="349"/>
      <c r="VIQ21" s="349"/>
      <c r="VRU21" s="90"/>
      <c r="VRV21" s="93" t="s">
        <v>33</v>
      </c>
      <c r="VRW21" s="93"/>
      <c r="VRX21" s="90"/>
      <c r="VRY21" s="100"/>
      <c r="VRZ21" s="349" t="s">
        <v>92</v>
      </c>
      <c r="VSA21" s="349"/>
      <c r="VSB21" s="349"/>
      <c r="VSC21" s="349"/>
      <c r="VSD21" s="349"/>
      <c r="VSE21" s="349"/>
      <c r="VSF21" s="349"/>
      <c r="VSG21" s="349"/>
      <c r="VSH21" s="349"/>
      <c r="VSI21" s="349"/>
      <c r="VSJ21" s="349"/>
      <c r="VSK21" s="349"/>
      <c r="VSL21" s="349"/>
      <c r="VSM21" s="349"/>
      <c r="WBQ21" s="90"/>
      <c r="WBR21" s="93" t="s">
        <v>33</v>
      </c>
      <c r="WBS21" s="93"/>
      <c r="WBT21" s="90"/>
      <c r="WBU21" s="100"/>
      <c r="WBV21" s="349" t="s">
        <v>92</v>
      </c>
      <c r="WBW21" s="349"/>
      <c r="WBX21" s="349"/>
      <c r="WBY21" s="349"/>
      <c r="WBZ21" s="349"/>
      <c r="WCA21" s="349"/>
      <c r="WCB21" s="349"/>
      <c r="WCC21" s="349"/>
      <c r="WCD21" s="349"/>
      <c r="WCE21" s="349"/>
      <c r="WCF21" s="349"/>
      <c r="WCG21" s="349"/>
      <c r="WCH21" s="349"/>
      <c r="WCI21" s="349"/>
      <c r="WLM21" s="90"/>
      <c r="WLN21" s="93" t="s">
        <v>33</v>
      </c>
      <c r="WLO21" s="93"/>
      <c r="WLP21" s="90"/>
      <c r="WLQ21" s="100"/>
      <c r="WLR21" s="349" t="s">
        <v>92</v>
      </c>
      <c r="WLS21" s="349"/>
      <c r="WLT21" s="349"/>
      <c r="WLU21" s="349"/>
      <c r="WLV21" s="349"/>
      <c r="WLW21" s="349"/>
      <c r="WLX21" s="349"/>
      <c r="WLY21" s="349"/>
      <c r="WLZ21" s="349"/>
      <c r="WMA21" s="349"/>
      <c r="WMB21" s="349"/>
      <c r="WMC21" s="349"/>
      <c r="WMD21" s="349"/>
      <c r="WME21" s="349"/>
      <c r="WVI21" s="90"/>
      <c r="WVJ21" s="93" t="s">
        <v>33</v>
      </c>
      <c r="WVK21" s="93"/>
      <c r="WVL21" s="90"/>
      <c r="WVM21" s="100"/>
      <c r="WVN21" s="349" t="s">
        <v>92</v>
      </c>
      <c r="WVO21" s="349"/>
      <c r="WVP21" s="349"/>
      <c r="WVQ21" s="349"/>
      <c r="WVR21" s="349"/>
      <c r="WVS21" s="349"/>
      <c r="WVT21" s="349"/>
      <c r="WVU21" s="349"/>
      <c r="WVV21" s="349"/>
      <c r="WVW21" s="349"/>
      <c r="WVX21" s="349"/>
      <c r="WVY21" s="349"/>
      <c r="WVZ21" s="349"/>
      <c r="WWA21" s="349"/>
    </row>
    <row r="22" spans="1:787 1025:1811 2049:2835 3073:3859 4097:4883 5121:5907 6145:6931 7169:7955 8193:8979 9217:10003 10241:11027 11265:12051 12289:13075 13313:14099 14337:15123 15361:16147" ht="15" x14ac:dyDescent="0.25">
      <c r="A22" s="93"/>
      <c r="B22" s="93"/>
      <c r="C22" s="90"/>
      <c r="D22" s="100"/>
      <c r="E22" s="98"/>
      <c r="F22" s="101"/>
      <c r="G22" s="102"/>
      <c r="H22" s="93"/>
      <c r="I22" s="93"/>
      <c r="J22" s="93"/>
      <c r="K22" s="93"/>
      <c r="L22" s="103"/>
      <c r="M22" s="93"/>
      <c r="N22" s="90"/>
      <c r="O22" s="90"/>
      <c r="P22" s="90"/>
      <c r="Q22" s="90"/>
      <c r="R22" s="90"/>
      <c r="S22" s="90"/>
    </row>
    <row r="23" spans="1:787 1025:1811 2049:2835 3073:3859 4097:4883 5121:5907 6145:6931 7169:7955 8193:8979 9217:10003 10241:11027 11265:12051 12289:13075 13313:14099 14337:15123 15361:16147" ht="15" x14ac:dyDescent="0.25">
      <c r="A23" s="104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50" t="s">
        <v>34</v>
      </c>
      <c r="B24" s="350" t="s">
        <v>35</v>
      </c>
      <c r="C24" s="350" t="s">
        <v>36</v>
      </c>
      <c r="D24" s="350"/>
      <c r="E24" s="350"/>
      <c r="F24" s="350" t="s">
        <v>37</v>
      </c>
      <c r="G24" s="350" t="s">
        <v>38</v>
      </c>
      <c r="H24" s="350" t="s">
        <v>39</v>
      </c>
      <c r="I24" s="350"/>
      <c r="J24" s="350"/>
      <c r="K24" s="350"/>
      <c r="L24" s="350" t="s">
        <v>40</v>
      </c>
      <c r="M24" s="350"/>
      <c r="N24" s="350"/>
      <c r="O24" s="350"/>
      <c r="P24" s="350" t="s">
        <v>41</v>
      </c>
      <c r="Q24" s="350" t="s">
        <v>42</v>
      </c>
      <c r="R24" s="350" t="s">
        <v>43</v>
      </c>
      <c r="S24" s="350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50"/>
      <c r="B25" s="350"/>
      <c r="C25" s="350"/>
      <c r="D25" s="350"/>
      <c r="E25" s="350"/>
      <c r="F25" s="350"/>
      <c r="G25" s="350"/>
      <c r="H25" s="350" t="s">
        <v>45</v>
      </c>
      <c r="I25" s="350" t="s">
        <v>46</v>
      </c>
      <c r="J25" s="350"/>
      <c r="K25" s="350"/>
      <c r="L25" s="350" t="s">
        <v>45</v>
      </c>
      <c r="M25" s="351" t="s">
        <v>46</v>
      </c>
      <c r="N25" s="351"/>
      <c r="O25" s="351"/>
      <c r="P25" s="351"/>
      <c r="Q25" s="351"/>
      <c r="R25" s="351"/>
      <c r="S25" s="351"/>
    </row>
    <row r="26" spans="1:787 1025:1811 2049:2835 3073:3859 4097:4883 5121:5907 6145:6931 7169:7955 8193:8979 9217:10003 10241:11027 11265:12051 12289:13075 13313:14099 14337:15123 15361:16147" x14ac:dyDescent="0.2">
      <c r="A26" s="350"/>
      <c r="B26" s="350"/>
      <c r="C26" s="350"/>
      <c r="D26" s="350"/>
      <c r="E26" s="350"/>
      <c r="F26" s="350"/>
      <c r="G26" s="350"/>
      <c r="H26" s="350"/>
      <c r="I26" s="106" t="s">
        <v>47</v>
      </c>
      <c r="J26" s="106" t="s">
        <v>48</v>
      </c>
      <c r="K26" s="106" t="s">
        <v>49</v>
      </c>
      <c r="L26" s="350"/>
      <c r="M26" s="106" t="s">
        <v>47</v>
      </c>
      <c r="N26" s="106" t="s">
        <v>48</v>
      </c>
      <c r="O26" s="106" t="s">
        <v>49</v>
      </c>
      <c r="P26" s="351"/>
      <c r="Q26" s="351"/>
      <c r="R26" s="351"/>
      <c r="S26" s="351"/>
    </row>
    <row r="27" spans="1:787 1025:1811 2049:2835 3073:3859 4097:4883 5121:5907 6145:6931 7169:7955 8193:8979 9217:10003 10241:11027 11265:12051 12289:13075 13313:14099 14337:15123 15361:16147" x14ac:dyDescent="0.2">
      <c r="A27" s="105">
        <v>1</v>
      </c>
      <c r="B27" s="105">
        <v>2</v>
      </c>
      <c r="C27" s="351">
        <v>3</v>
      </c>
      <c r="D27" s="351"/>
      <c r="E27" s="351"/>
      <c r="F27" s="105">
        <v>4</v>
      </c>
      <c r="G27" s="105">
        <v>5</v>
      </c>
      <c r="H27" s="105">
        <v>6</v>
      </c>
      <c r="I27" s="105">
        <v>7</v>
      </c>
      <c r="J27" s="105">
        <v>8</v>
      </c>
      <c r="K27" s="105">
        <v>9</v>
      </c>
      <c r="L27" s="105">
        <v>10</v>
      </c>
      <c r="M27" s="105">
        <v>11</v>
      </c>
      <c r="N27" s="105">
        <v>12</v>
      </c>
      <c r="O27" s="105">
        <v>13</v>
      </c>
      <c r="P27" s="105">
        <v>14</v>
      </c>
      <c r="Q27" s="105">
        <v>15</v>
      </c>
      <c r="R27" s="105">
        <v>16</v>
      </c>
      <c r="S27" s="105">
        <v>17</v>
      </c>
      <c r="W27" t="s">
        <v>193</v>
      </c>
      <c r="Z27">
        <v>5.52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64" t="s">
        <v>129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W28" t="s">
        <v>192</v>
      </c>
      <c r="Z28">
        <v>13.98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107" t="s">
        <v>51</v>
      </c>
      <c r="B29" s="108" t="s">
        <v>52</v>
      </c>
      <c r="C29" s="357" t="s">
        <v>53</v>
      </c>
      <c r="D29" s="357"/>
      <c r="E29" s="357"/>
      <c r="F29" s="109" t="s">
        <v>54</v>
      </c>
      <c r="G29" s="110">
        <v>1</v>
      </c>
      <c r="H29" s="111">
        <v>378.9</v>
      </c>
      <c r="I29" s="112">
        <v>30.65</v>
      </c>
      <c r="J29" s="112">
        <v>55.1</v>
      </c>
      <c r="K29" s="112">
        <v>6.53</v>
      </c>
      <c r="L29" s="112">
        <v>378.9</v>
      </c>
      <c r="M29" s="112">
        <v>30.65</v>
      </c>
      <c r="N29" s="112">
        <v>55.1</v>
      </c>
      <c r="O29" s="112">
        <v>6.53</v>
      </c>
      <c r="P29" s="112">
        <v>3.09</v>
      </c>
      <c r="Q29" s="112">
        <v>3.09</v>
      </c>
      <c r="R29" s="112">
        <v>0.52</v>
      </c>
      <c r="S29" s="112">
        <v>0.52</v>
      </c>
      <c r="V29" s="342" t="s">
        <v>195</v>
      </c>
      <c r="W29" s="342" t="s">
        <v>196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107" t="s">
        <v>55</v>
      </c>
      <c r="B30" s="108" t="s">
        <v>56</v>
      </c>
      <c r="C30" s="357" t="s">
        <v>130</v>
      </c>
      <c r="D30" s="357"/>
      <c r="E30" s="357"/>
      <c r="F30" s="109" t="s">
        <v>54</v>
      </c>
      <c r="G30" s="110">
        <v>1</v>
      </c>
      <c r="H30" s="111">
        <v>36594.199999999997</v>
      </c>
      <c r="I30" s="113"/>
      <c r="J30" s="113"/>
      <c r="K30" s="113"/>
      <c r="L30" s="111">
        <v>36594.199999999997</v>
      </c>
      <c r="M30" s="113"/>
      <c r="N30" s="113"/>
      <c r="O30" s="113"/>
      <c r="P30" s="114">
        <v>0</v>
      </c>
      <c r="Q30" s="114">
        <v>0</v>
      </c>
      <c r="R30" s="114">
        <v>0</v>
      </c>
      <c r="S30" s="114">
        <v>0</v>
      </c>
      <c r="T30" s="337" t="s">
        <v>180</v>
      </c>
      <c r="V30" s="345">
        <v>202000</v>
      </c>
      <c r="W30">
        <f>H30*Z27</f>
        <v>201999.98399999997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107" t="s">
        <v>58</v>
      </c>
      <c r="B31" s="108" t="s">
        <v>59</v>
      </c>
      <c r="C31" s="357" t="s">
        <v>60</v>
      </c>
      <c r="D31" s="357"/>
      <c r="E31" s="357"/>
      <c r="F31" s="109" t="s">
        <v>61</v>
      </c>
      <c r="G31" s="115">
        <v>0.12</v>
      </c>
      <c r="H31" s="111">
        <v>253.9</v>
      </c>
      <c r="I31" s="112">
        <v>153.26</v>
      </c>
      <c r="J31" s="112">
        <v>1.81</v>
      </c>
      <c r="K31" s="112">
        <v>0.26</v>
      </c>
      <c r="L31" s="112">
        <v>30.47</v>
      </c>
      <c r="M31" s="112">
        <v>18.39</v>
      </c>
      <c r="N31" s="112">
        <v>0.22</v>
      </c>
      <c r="O31" s="112">
        <v>0.03</v>
      </c>
      <c r="P31" s="112">
        <v>15.45</v>
      </c>
      <c r="Q31" s="112">
        <v>1.85</v>
      </c>
      <c r="R31" s="112">
        <v>0.02</v>
      </c>
      <c r="S31" s="114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07" t="s">
        <v>62</v>
      </c>
      <c r="B32" s="108" t="s">
        <v>56</v>
      </c>
      <c r="C32" s="357" t="s">
        <v>63</v>
      </c>
      <c r="D32" s="357"/>
      <c r="E32" s="357"/>
      <c r="F32" s="109" t="s">
        <v>64</v>
      </c>
      <c r="G32" s="110">
        <v>11</v>
      </c>
      <c r="H32" s="111">
        <v>1.34</v>
      </c>
      <c r="I32" s="113"/>
      <c r="J32" s="113"/>
      <c r="K32" s="113"/>
      <c r="L32" s="112">
        <v>14.74</v>
      </c>
      <c r="M32" s="113"/>
      <c r="N32" s="113"/>
      <c r="O32" s="113"/>
      <c r="P32" s="114">
        <v>0</v>
      </c>
      <c r="Q32" s="114">
        <v>0</v>
      </c>
      <c r="R32" s="114">
        <v>0</v>
      </c>
      <c r="S32" s="114">
        <v>0</v>
      </c>
      <c r="T32" s="338" t="s">
        <v>181</v>
      </c>
      <c r="U32" s="341" t="s">
        <v>182</v>
      </c>
      <c r="V32" s="344">
        <f>(20+26.58+9.79)/3</f>
        <v>18.79</v>
      </c>
      <c r="W32" s="344">
        <f>H32*Z28</f>
        <v>18.7332</v>
      </c>
    </row>
    <row r="33" spans="1:29" ht="63.75" customHeight="1" x14ac:dyDescent="0.2">
      <c r="A33" s="107" t="s">
        <v>65</v>
      </c>
      <c r="B33" s="108" t="s">
        <v>56</v>
      </c>
      <c r="C33" s="357" t="s">
        <v>66</v>
      </c>
      <c r="D33" s="357"/>
      <c r="E33" s="357"/>
      <c r="F33" s="109" t="s">
        <v>64</v>
      </c>
      <c r="G33" s="110">
        <v>7</v>
      </c>
      <c r="H33" s="111">
        <v>2.48</v>
      </c>
      <c r="I33" s="113"/>
      <c r="J33" s="113"/>
      <c r="K33" s="113"/>
      <c r="L33" s="112">
        <v>17.36</v>
      </c>
      <c r="M33" s="113"/>
      <c r="N33" s="113"/>
      <c r="O33" s="113"/>
      <c r="P33" s="114">
        <v>0</v>
      </c>
      <c r="Q33" s="114">
        <v>0</v>
      </c>
      <c r="R33" s="114">
        <v>0</v>
      </c>
      <c r="S33" s="114">
        <v>0</v>
      </c>
      <c r="T33" s="338" t="s">
        <v>181</v>
      </c>
      <c r="U33" s="341" t="s">
        <v>194</v>
      </c>
      <c r="V33" s="344">
        <f>(31.16+38.21+34.55)/3</f>
        <v>34.64</v>
      </c>
      <c r="W33" s="344">
        <f>H33*Z28</f>
        <v>34.670400000000001</v>
      </c>
    </row>
    <row r="34" spans="1:29" ht="63.75" customHeight="1" x14ac:dyDescent="0.2">
      <c r="A34" s="107" t="s">
        <v>67</v>
      </c>
      <c r="B34" s="108" t="s">
        <v>56</v>
      </c>
      <c r="C34" s="357" t="s">
        <v>68</v>
      </c>
      <c r="D34" s="357"/>
      <c r="E34" s="357"/>
      <c r="F34" s="109" t="s">
        <v>64</v>
      </c>
      <c r="G34" s="110">
        <v>2</v>
      </c>
      <c r="H34" s="111">
        <v>2.21</v>
      </c>
      <c r="I34" s="113"/>
      <c r="J34" s="113"/>
      <c r="K34" s="113"/>
      <c r="L34" s="112">
        <v>4.42</v>
      </c>
      <c r="M34" s="113"/>
      <c r="N34" s="113"/>
      <c r="O34" s="113"/>
      <c r="P34" s="114">
        <v>0</v>
      </c>
      <c r="Q34" s="114">
        <v>0</v>
      </c>
      <c r="R34" s="114">
        <v>0</v>
      </c>
      <c r="S34" s="114">
        <v>0</v>
      </c>
      <c r="T34" s="338" t="s">
        <v>181</v>
      </c>
      <c r="U34" s="341" t="s">
        <v>184</v>
      </c>
      <c r="V34" s="344">
        <f>(31.16+34.55+27)/3</f>
        <v>30.903333333333332</v>
      </c>
      <c r="W34" s="344">
        <f>H34*Z28</f>
        <v>30.895800000000001</v>
      </c>
    </row>
    <row r="35" spans="1:29" ht="76.5" customHeight="1" x14ac:dyDescent="0.2">
      <c r="A35" s="107" t="s">
        <v>69</v>
      </c>
      <c r="B35" s="108" t="s">
        <v>56</v>
      </c>
      <c r="C35" s="357" t="s">
        <v>70</v>
      </c>
      <c r="D35" s="357"/>
      <c r="E35" s="357"/>
      <c r="F35" s="109" t="s">
        <v>71</v>
      </c>
      <c r="G35" s="116">
        <v>5.0000000000000001E-3</v>
      </c>
      <c r="H35" s="111">
        <v>8224.61</v>
      </c>
      <c r="I35" s="113"/>
      <c r="J35" s="113"/>
      <c r="K35" s="113"/>
      <c r="L35" s="112">
        <v>41.12</v>
      </c>
      <c r="M35" s="113"/>
      <c r="N35" s="113"/>
      <c r="O35" s="113"/>
      <c r="P35" s="114">
        <v>0</v>
      </c>
      <c r="Q35" s="114">
        <v>0</v>
      </c>
      <c r="R35" s="114">
        <v>0</v>
      </c>
      <c r="S35" s="114">
        <v>0</v>
      </c>
      <c r="T35" s="338" t="s">
        <v>181</v>
      </c>
      <c r="U35" s="341" t="s">
        <v>185</v>
      </c>
      <c r="V35" s="344">
        <f>(80.57+180+80.14)/3</f>
        <v>113.57</v>
      </c>
      <c r="W35" s="344">
        <f>H35/1000*Z28</f>
        <v>114.98004780000001</v>
      </c>
    </row>
    <row r="36" spans="1:29" ht="12.75" customHeight="1" x14ac:dyDescent="0.2">
      <c r="A36" s="107" t="s">
        <v>132</v>
      </c>
      <c r="B36" s="108" t="s">
        <v>133</v>
      </c>
      <c r="C36" s="357" t="s">
        <v>134</v>
      </c>
      <c r="D36" s="357"/>
      <c r="E36" s="357"/>
      <c r="F36" s="109" t="s">
        <v>54</v>
      </c>
      <c r="G36" s="110">
        <v>1</v>
      </c>
      <c r="H36" s="111">
        <v>33.65</v>
      </c>
      <c r="I36" s="112">
        <v>12.74</v>
      </c>
      <c r="J36" s="112">
        <v>0.87</v>
      </c>
      <c r="K36" s="113"/>
      <c r="L36" s="112">
        <v>33.65</v>
      </c>
      <c r="M36" s="112">
        <v>12.74</v>
      </c>
      <c r="N36" s="112">
        <v>0.87</v>
      </c>
      <c r="O36" s="113"/>
      <c r="P36" s="112">
        <v>1.34</v>
      </c>
      <c r="Q36" s="112">
        <v>1.34</v>
      </c>
      <c r="R36" s="114">
        <v>0</v>
      </c>
      <c r="S36" s="114">
        <v>0</v>
      </c>
    </row>
    <row r="37" spans="1:29" ht="12.75" customHeight="1" x14ac:dyDescent="0.2">
      <c r="A37" s="107" t="s">
        <v>135</v>
      </c>
      <c r="B37" s="108" t="s">
        <v>56</v>
      </c>
      <c r="C37" s="357" t="s">
        <v>136</v>
      </c>
      <c r="D37" s="357"/>
      <c r="E37" s="357"/>
      <c r="F37" s="109" t="s">
        <v>54</v>
      </c>
      <c r="G37" s="110">
        <v>1</v>
      </c>
      <c r="H37" s="111">
        <v>46.86</v>
      </c>
      <c r="I37" s="113"/>
      <c r="J37" s="113"/>
      <c r="K37" s="113"/>
      <c r="L37" s="112">
        <v>46.86</v>
      </c>
      <c r="M37" s="113"/>
      <c r="N37" s="113"/>
      <c r="O37" s="113"/>
      <c r="P37" s="114">
        <v>0</v>
      </c>
      <c r="Q37" s="114">
        <v>0</v>
      </c>
      <c r="R37" s="114">
        <v>0</v>
      </c>
      <c r="S37" s="114">
        <v>0</v>
      </c>
      <c r="T37" s="338" t="s">
        <v>181</v>
      </c>
      <c r="U37" s="339" t="s">
        <v>186</v>
      </c>
      <c r="V37" s="344">
        <f>(694.68+575.53+695)/3</f>
        <v>655.07000000000005</v>
      </c>
      <c r="W37" s="344">
        <f>H37*Z28</f>
        <v>655.1028</v>
      </c>
      <c r="X37" s="344"/>
    </row>
    <row r="38" spans="1:29" ht="12.75" customHeight="1" x14ac:dyDescent="0.2">
      <c r="A38" s="107" t="s">
        <v>137</v>
      </c>
      <c r="B38" s="108" t="s">
        <v>138</v>
      </c>
      <c r="C38" s="357" t="s">
        <v>139</v>
      </c>
      <c r="D38" s="357"/>
      <c r="E38" s="357"/>
      <c r="F38" s="109" t="s">
        <v>140</v>
      </c>
      <c r="G38" s="117">
        <v>0.2</v>
      </c>
      <c r="H38" s="111">
        <v>160.78</v>
      </c>
      <c r="I38" s="112">
        <v>87.23</v>
      </c>
      <c r="J38" s="112">
        <v>45.42</v>
      </c>
      <c r="K38" s="112">
        <v>5.0199999999999996</v>
      </c>
      <c r="L38" s="112">
        <v>32.159999999999997</v>
      </c>
      <c r="M38" s="112">
        <v>17.45</v>
      </c>
      <c r="N38" s="112">
        <v>9.08</v>
      </c>
      <c r="O38" s="112">
        <v>1</v>
      </c>
      <c r="P38" s="112">
        <v>9.2799999999999994</v>
      </c>
      <c r="Q38" s="112">
        <v>1.86</v>
      </c>
      <c r="R38" s="118">
        <v>0.4</v>
      </c>
      <c r="S38" s="112">
        <v>0.08</v>
      </c>
    </row>
    <row r="39" spans="1:29" ht="12.75" customHeight="1" x14ac:dyDescent="0.2">
      <c r="A39" s="107" t="s">
        <v>141</v>
      </c>
      <c r="B39" s="108" t="s">
        <v>56</v>
      </c>
      <c r="C39" s="357" t="s">
        <v>142</v>
      </c>
      <c r="D39" s="357"/>
      <c r="E39" s="357"/>
      <c r="F39" s="109" t="s">
        <v>71</v>
      </c>
      <c r="G39" s="115">
        <v>0.01</v>
      </c>
      <c r="H39" s="111">
        <v>7814.74</v>
      </c>
      <c r="I39" s="113"/>
      <c r="J39" s="113"/>
      <c r="K39" s="113"/>
      <c r="L39" s="112">
        <v>78.150000000000006</v>
      </c>
      <c r="M39" s="113"/>
      <c r="N39" s="113"/>
      <c r="O39" s="113"/>
      <c r="P39" s="114">
        <v>0</v>
      </c>
      <c r="Q39" s="114">
        <v>0</v>
      </c>
      <c r="R39" s="114">
        <v>0</v>
      </c>
      <c r="S39" s="114">
        <v>0</v>
      </c>
      <c r="T39" s="338" t="s">
        <v>181</v>
      </c>
      <c r="U39" s="339" t="s">
        <v>187</v>
      </c>
      <c r="V39" s="344">
        <f>(105+125.72+112)/3</f>
        <v>114.24000000000001</v>
      </c>
      <c r="W39" s="344">
        <f>H39/1000*Z28</f>
        <v>109.25006519999999</v>
      </c>
    </row>
    <row r="40" spans="1:29" ht="12.75" customHeight="1" x14ac:dyDescent="0.2">
      <c r="A40" s="107" t="s">
        <v>143</v>
      </c>
      <c r="B40" s="108" t="s">
        <v>56</v>
      </c>
      <c r="C40" s="357" t="s">
        <v>144</v>
      </c>
      <c r="D40" s="357"/>
      <c r="E40" s="357"/>
      <c r="F40" s="109" t="s">
        <v>71</v>
      </c>
      <c r="G40" s="115">
        <v>0.01</v>
      </c>
      <c r="H40" s="111">
        <v>10935.43</v>
      </c>
      <c r="I40" s="113"/>
      <c r="J40" s="113"/>
      <c r="K40" s="113"/>
      <c r="L40" s="112">
        <v>109.35</v>
      </c>
      <c r="M40" s="113"/>
      <c r="N40" s="113"/>
      <c r="O40" s="113"/>
      <c r="P40" s="114">
        <v>0</v>
      </c>
      <c r="Q40" s="114">
        <v>0</v>
      </c>
      <c r="R40" s="114">
        <v>0</v>
      </c>
      <c r="S40" s="114">
        <v>0</v>
      </c>
      <c r="T40" s="338" t="s">
        <v>181</v>
      </c>
      <c r="U40" s="339" t="s">
        <v>188</v>
      </c>
      <c r="V40" s="344">
        <f>(152+155)/2</f>
        <v>153.5</v>
      </c>
      <c r="W40" s="344">
        <f>H40/1000*Z28</f>
        <v>152.8773114</v>
      </c>
    </row>
    <row r="41" spans="1:29" ht="12.75" customHeight="1" x14ac:dyDescent="0.2">
      <c r="A41" s="107" t="s">
        <v>145</v>
      </c>
      <c r="B41" s="108" t="s">
        <v>146</v>
      </c>
      <c r="C41" s="357" t="s">
        <v>147</v>
      </c>
      <c r="D41" s="357"/>
      <c r="E41" s="357"/>
      <c r="F41" s="109" t="s">
        <v>54</v>
      </c>
      <c r="G41" s="110">
        <v>6</v>
      </c>
      <c r="H41" s="111">
        <v>7.81</v>
      </c>
      <c r="I41" s="112">
        <v>1.97</v>
      </c>
      <c r="J41" s="113"/>
      <c r="K41" s="113"/>
      <c r="L41" s="112">
        <v>46.86</v>
      </c>
      <c r="M41" s="112">
        <v>11.82</v>
      </c>
      <c r="N41" s="113"/>
      <c r="O41" s="113"/>
      <c r="P41" s="112">
        <v>0.21</v>
      </c>
      <c r="Q41" s="112">
        <v>1.26</v>
      </c>
      <c r="R41" s="114">
        <v>0</v>
      </c>
      <c r="S41" s="114">
        <v>0</v>
      </c>
    </row>
    <row r="42" spans="1:29" ht="12.75" customHeight="1" x14ac:dyDescent="0.2">
      <c r="A42" s="107" t="s">
        <v>148</v>
      </c>
      <c r="B42" s="108" t="s">
        <v>149</v>
      </c>
      <c r="C42" s="357" t="s">
        <v>150</v>
      </c>
      <c r="D42" s="357"/>
      <c r="E42" s="357"/>
      <c r="F42" s="109" t="s">
        <v>54</v>
      </c>
      <c r="G42" s="110">
        <v>4</v>
      </c>
      <c r="H42" s="111">
        <v>20.75</v>
      </c>
      <c r="I42" s="112">
        <v>3.95</v>
      </c>
      <c r="J42" s="113"/>
      <c r="K42" s="113"/>
      <c r="L42" s="112">
        <v>83</v>
      </c>
      <c r="M42" s="112">
        <v>15.8</v>
      </c>
      <c r="N42" s="113"/>
      <c r="O42" s="113"/>
      <c r="P42" s="112">
        <v>0.42</v>
      </c>
      <c r="Q42" s="112">
        <v>1.68</v>
      </c>
      <c r="R42" s="114">
        <v>0</v>
      </c>
      <c r="S42" s="114">
        <v>0</v>
      </c>
    </row>
    <row r="43" spans="1:29" ht="12.75" customHeight="1" x14ac:dyDescent="0.2">
      <c r="A43" s="107" t="s">
        <v>151</v>
      </c>
      <c r="B43" s="108" t="s">
        <v>152</v>
      </c>
      <c r="C43" s="357" t="s">
        <v>153</v>
      </c>
      <c r="D43" s="357"/>
      <c r="E43" s="357"/>
      <c r="F43" s="109" t="s">
        <v>61</v>
      </c>
      <c r="G43" s="115">
        <v>0.16</v>
      </c>
      <c r="H43" s="111">
        <v>92.04</v>
      </c>
      <c r="I43" s="112">
        <v>90.24</v>
      </c>
      <c r="J43" s="113"/>
      <c r="K43" s="113"/>
      <c r="L43" s="112">
        <v>14.73</v>
      </c>
      <c r="M43" s="112">
        <v>14.44</v>
      </c>
      <c r="N43" s="113"/>
      <c r="O43" s="113"/>
      <c r="P43" s="118">
        <v>9.6</v>
      </c>
      <c r="Q43" s="112">
        <v>1.54</v>
      </c>
      <c r="R43" s="114">
        <v>0</v>
      </c>
      <c r="S43" s="114">
        <v>0</v>
      </c>
      <c r="T43" s="340" t="s">
        <v>189</v>
      </c>
    </row>
    <row r="44" spans="1:29" ht="32.25" customHeight="1" x14ac:dyDescent="0.2">
      <c r="A44" s="354" t="s">
        <v>72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6"/>
      <c r="T44" s="358" t="s">
        <v>190</v>
      </c>
      <c r="U44" s="359"/>
      <c r="V44" s="359"/>
      <c r="W44" s="359"/>
      <c r="X44" s="359"/>
      <c r="Y44" s="359"/>
      <c r="Z44" s="359"/>
      <c r="AA44" s="359"/>
      <c r="AB44" s="359"/>
      <c r="AC44" s="359"/>
    </row>
    <row r="45" spans="1:29" ht="12.75" customHeight="1" x14ac:dyDescent="0.2">
      <c r="A45" s="353" t="s">
        <v>73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119">
        <v>37525.97</v>
      </c>
      <c r="M45" s="120">
        <v>121.29</v>
      </c>
      <c r="N45" s="120">
        <v>65.27</v>
      </c>
      <c r="O45" s="120">
        <v>7.56</v>
      </c>
      <c r="P45" s="121"/>
      <c r="Q45" s="122">
        <v>12.62</v>
      </c>
      <c r="R45" s="121"/>
      <c r="S45" s="123">
        <v>0.6</v>
      </c>
      <c r="T45" s="340" t="s">
        <v>191</v>
      </c>
    </row>
    <row r="46" spans="1:29" ht="12.75" customHeight="1" x14ac:dyDescent="0.2">
      <c r="A46" s="353" t="s">
        <v>74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119">
        <v>224425.86</v>
      </c>
      <c r="M46" s="119">
        <v>7723.69</v>
      </c>
      <c r="N46" s="119">
        <v>2513.0300000000002</v>
      </c>
      <c r="O46" s="120">
        <v>481.42</v>
      </c>
      <c r="P46" s="121"/>
      <c r="Q46" s="122">
        <v>12.62</v>
      </c>
      <c r="R46" s="121"/>
      <c r="S46" s="122">
        <v>0.81</v>
      </c>
    </row>
    <row r="47" spans="1:29" ht="12.75" customHeight="1" x14ac:dyDescent="0.2">
      <c r="A47" s="353" t="s">
        <v>75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119">
        <v>8041.01</v>
      </c>
      <c r="M47" s="124"/>
      <c r="N47" s="124"/>
      <c r="O47" s="124"/>
      <c r="P47" s="121"/>
      <c r="Q47" s="121"/>
      <c r="R47" s="121"/>
      <c r="S47" s="121"/>
    </row>
    <row r="48" spans="1:29" ht="12.75" customHeight="1" x14ac:dyDescent="0.2">
      <c r="A48" s="353" t="s">
        <v>76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119">
        <v>4184.6099999999997</v>
      </c>
      <c r="M48" s="124"/>
      <c r="N48" s="124"/>
      <c r="O48" s="124"/>
      <c r="P48" s="121"/>
      <c r="Q48" s="121"/>
      <c r="R48" s="121"/>
      <c r="S48" s="121"/>
    </row>
    <row r="49" spans="1:19" ht="12.75" customHeight="1" x14ac:dyDescent="0.2">
      <c r="A49" s="353" t="s">
        <v>77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124"/>
      <c r="M49" s="124"/>
      <c r="N49" s="124"/>
      <c r="O49" s="124"/>
      <c r="P49" s="121"/>
      <c r="Q49" s="121"/>
      <c r="R49" s="121"/>
      <c r="S49" s="121"/>
    </row>
    <row r="50" spans="1:19" ht="12.75" customHeight="1" x14ac:dyDescent="0.2">
      <c r="A50" s="352" t="s">
        <v>78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111">
        <v>34651.5</v>
      </c>
      <c r="M50" s="113"/>
      <c r="N50" s="113"/>
      <c r="O50" s="113"/>
      <c r="P50" s="125"/>
      <c r="Q50" s="126">
        <v>12.62</v>
      </c>
      <c r="R50" s="125"/>
      <c r="S50" s="126">
        <v>0.81</v>
      </c>
    </row>
    <row r="51" spans="1:19" ht="12.75" customHeight="1" x14ac:dyDescent="0.2">
      <c r="A51" s="352" t="s">
        <v>79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111">
        <v>201999.98</v>
      </c>
      <c r="M51" s="113"/>
      <c r="N51" s="113"/>
      <c r="O51" s="113"/>
      <c r="P51" s="125"/>
      <c r="Q51" s="125"/>
      <c r="R51" s="125"/>
      <c r="S51" s="125"/>
    </row>
    <row r="52" spans="1:19" ht="12.75" customHeight="1" x14ac:dyDescent="0.2">
      <c r="A52" s="352" t="s">
        <v>80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111">
        <v>236651.48</v>
      </c>
      <c r="M52" s="113"/>
      <c r="N52" s="113"/>
      <c r="O52" s="113"/>
      <c r="P52" s="125"/>
      <c r="Q52" s="126">
        <v>12.62</v>
      </c>
      <c r="R52" s="125"/>
      <c r="S52" s="126">
        <v>0.81</v>
      </c>
    </row>
    <row r="53" spans="1:19" ht="12.75" customHeight="1" x14ac:dyDescent="0.2">
      <c r="A53" s="352" t="s">
        <v>81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113"/>
      <c r="M53" s="113"/>
      <c r="N53" s="113"/>
      <c r="O53" s="113"/>
      <c r="P53" s="125"/>
      <c r="Q53" s="125"/>
      <c r="R53" s="125"/>
      <c r="S53" s="125"/>
    </row>
    <row r="54" spans="1:19" ht="12.75" customHeight="1" x14ac:dyDescent="0.2">
      <c r="A54" s="352" t="s">
        <v>82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111">
        <v>12189.16</v>
      </c>
      <c r="M54" s="113"/>
      <c r="N54" s="113"/>
      <c r="O54" s="113"/>
      <c r="P54" s="125"/>
      <c r="Q54" s="125"/>
      <c r="R54" s="125"/>
      <c r="S54" s="125"/>
    </row>
    <row r="55" spans="1:19" ht="12.75" customHeight="1" x14ac:dyDescent="0.2">
      <c r="A55" s="352" t="s">
        <v>83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111">
        <v>2513.0300000000002</v>
      </c>
      <c r="M55" s="113"/>
      <c r="N55" s="113"/>
      <c r="O55" s="113"/>
      <c r="P55" s="125"/>
      <c r="Q55" s="125"/>
      <c r="R55" s="125"/>
      <c r="S55" s="125"/>
    </row>
    <row r="56" spans="1:19" ht="12.75" customHeight="1" x14ac:dyDescent="0.2">
      <c r="A56" s="352" t="s">
        <v>84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111">
        <v>8205.11</v>
      </c>
      <c r="M56" s="113"/>
      <c r="N56" s="113"/>
      <c r="O56" s="113"/>
      <c r="P56" s="125"/>
      <c r="Q56" s="125"/>
      <c r="R56" s="125"/>
      <c r="S56" s="125"/>
    </row>
    <row r="57" spans="1:19" ht="12.75" customHeight="1" x14ac:dyDescent="0.2">
      <c r="A57" s="352" t="s">
        <v>85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111">
        <v>201999.98</v>
      </c>
      <c r="M57" s="113"/>
      <c r="N57" s="113"/>
      <c r="O57" s="113"/>
      <c r="P57" s="125"/>
      <c r="Q57" s="125"/>
      <c r="R57" s="125"/>
      <c r="S57" s="125"/>
    </row>
    <row r="58" spans="1:19" ht="12.75" customHeight="1" x14ac:dyDescent="0.2">
      <c r="A58" s="352" t="s">
        <v>86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111">
        <v>8041.01</v>
      </c>
      <c r="M58" s="113"/>
      <c r="N58" s="113"/>
      <c r="O58" s="113"/>
      <c r="P58" s="125"/>
      <c r="Q58" s="125"/>
      <c r="R58" s="125"/>
      <c r="S58" s="125"/>
    </row>
    <row r="59" spans="1:19" ht="46.5" customHeight="1" x14ac:dyDescent="0.2">
      <c r="A59" s="352" t="s">
        <v>87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111">
        <v>4184.6099999999997</v>
      </c>
      <c r="M59" s="113"/>
      <c r="N59" s="113"/>
      <c r="O59" s="113"/>
      <c r="P59" s="125"/>
      <c r="Q59" s="125"/>
      <c r="R59" s="125"/>
      <c r="S59" s="125"/>
    </row>
    <row r="60" spans="1:19" ht="12.75" customHeight="1" x14ac:dyDescent="0.2">
      <c r="A60" s="353" t="s">
        <v>88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119">
        <v>236651.48</v>
      </c>
      <c r="M60" s="124"/>
      <c r="N60" s="124"/>
      <c r="O60" s="124"/>
      <c r="P60" s="125"/>
      <c r="Q60" s="122">
        <v>12.62</v>
      </c>
      <c r="R60" s="125"/>
      <c r="S60" s="122">
        <v>0.81</v>
      </c>
    </row>
    <row r="61" spans="1:19" ht="12.75" customHeight="1" x14ac:dyDescent="0.2">
      <c r="A61" s="354" t="s">
        <v>89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6"/>
    </row>
    <row r="62" spans="1:19" ht="12.75" customHeight="1" x14ac:dyDescent="0.2">
      <c r="A62" s="353" t="s">
        <v>73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119">
        <v>37525.97</v>
      </c>
      <c r="M62" s="120">
        <v>121.29</v>
      </c>
      <c r="N62" s="120">
        <v>65.27</v>
      </c>
      <c r="O62" s="120">
        <v>7.56</v>
      </c>
      <c r="P62" s="121"/>
      <c r="Q62" s="122">
        <v>12.62</v>
      </c>
      <c r="R62" s="121"/>
      <c r="S62" s="123">
        <v>0.6</v>
      </c>
    </row>
    <row r="63" spans="1:19" ht="12.75" customHeight="1" x14ac:dyDescent="0.2">
      <c r="A63" s="353" t="s">
        <v>74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119">
        <v>224425.86</v>
      </c>
      <c r="M63" s="119">
        <v>7723.69</v>
      </c>
      <c r="N63" s="119">
        <v>2513.0300000000002</v>
      </c>
      <c r="O63" s="120">
        <v>481.42</v>
      </c>
      <c r="P63" s="121"/>
      <c r="Q63" s="122">
        <v>12.62</v>
      </c>
      <c r="R63" s="121"/>
      <c r="S63" s="122">
        <v>0.81</v>
      </c>
    </row>
    <row r="64" spans="1:19" ht="12.75" customHeight="1" x14ac:dyDescent="0.2">
      <c r="A64" s="352" t="s">
        <v>90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113"/>
      <c r="M64" s="113"/>
      <c r="N64" s="113"/>
      <c r="O64" s="113"/>
      <c r="P64" s="125"/>
      <c r="Q64" s="125"/>
      <c r="R64" s="125"/>
      <c r="S64" s="125"/>
    </row>
    <row r="65" spans="1:19" ht="12.75" customHeight="1" x14ac:dyDescent="0.2">
      <c r="A65" s="352" t="s">
        <v>154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112">
        <v>126.69</v>
      </c>
      <c r="M65" s="113"/>
      <c r="N65" s="113"/>
      <c r="O65" s="113"/>
      <c r="P65" s="125"/>
      <c r="Q65" s="125"/>
      <c r="R65" s="125"/>
      <c r="S65" s="125"/>
    </row>
    <row r="66" spans="1:19" x14ac:dyDescent="0.2">
      <c r="A66" s="352" t="s">
        <v>155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111">
        <v>18713.45</v>
      </c>
      <c r="M66" s="111">
        <v>5599.96</v>
      </c>
      <c r="N66" s="111">
        <v>1796.23</v>
      </c>
      <c r="O66" s="112">
        <v>349.05</v>
      </c>
      <c r="P66" s="125"/>
      <c r="Q66" s="125"/>
      <c r="R66" s="125"/>
      <c r="S66" s="125"/>
    </row>
    <row r="67" spans="1:19" ht="12.75" customHeight="1" x14ac:dyDescent="0.2">
      <c r="A67" s="352" t="s">
        <v>156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111">
        <v>2653.97</v>
      </c>
      <c r="M67" s="111">
        <v>2002.44</v>
      </c>
      <c r="N67" s="112">
        <v>651.53</v>
      </c>
      <c r="O67" s="112">
        <v>124.81</v>
      </c>
      <c r="P67" s="125"/>
      <c r="Q67" s="125"/>
      <c r="R67" s="125"/>
      <c r="S67" s="126">
        <v>0.21</v>
      </c>
    </row>
    <row r="68" spans="1:19" ht="12.75" customHeight="1" x14ac:dyDescent="0.2">
      <c r="A68" s="352" t="s">
        <v>91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111">
        <v>165405.78</v>
      </c>
      <c r="M68" s="113"/>
      <c r="N68" s="113"/>
      <c r="O68" s="113"/>
      <c r="P68" s="125"/>
      <c r="Q68" s="125"/>
      <c r="R68" s="125"/>
      <c r="S68" s="125"/>
    </row>
    <row r="69" spans="1:19" ht="12.75" customHeight="1" x14ac:dyDescent="0.2">
      <c r="A69" s="353" t="s">
        <v>75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119">
        <v>8041.01</v>
      </c>
      <c r="M69" s="124"/>
      <c r="N69" s="124"/>
      <c r="O69" s="124"/>
      <c r="P69" s="121"/>
      <c r="Q69" s="121"/>
      <c r="R69" s="121"/>
      <c r="S69" s="121"/>
    </row>
    <row r="70" spans="1:19" ht="12.75" customHeight="1" x14ac:dyDescent="0.2">
      <c r="A70" s="353" t="s">
        <v>76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119">
        <v>4184.6099999999997</v>
      </c>
      <c r="M70" s="124"/>
      <c r="N70" s="124"/>
      <c r="O70" s="124"/>
      <c r="P70" s="121"/>
      <c r="Q70" s="121"/>
      <c r="R70" s="121"/>
      <c r="S70" s="121"/>
    </row>
    <row r="71" spans="1:19" ht="12.75" customHeight="1" x14ac:dyDescent="0.2">
      <c r="A71" s="353" t="s">
        <v>77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124"/>
      <c r="M71" s="124"/>
      <c r="N71" s="124"/>
      <c r="O71" s="124"/>
      <c r="P71" s="121"/>
      <c r="Q71" s="121"/>
      <c r="R71" s="121"/>
      <c r="S71" s="121"/>
    </row>
    <row r="72" spans="1:19" ht="12.75" customHeight="1" x14ac:dyDescent="0.2">
      <c r="A72" s="352" t="s">
        <v>78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111">
        <v>34651.5</v>
      </c>
      <c r="M72" s="113"/>
      <c r="N72" s="113"/>
      <c r="O72" s="113"/>
      <c r="P72" s="125"/>
      <c r="Q72" s="126">
        <v>12.62</v>
      </c>
      <c r="R72" s="125"/>
      <c r="S72" s="126">
        <v>0.81</v>
      </c>
    </row>
    <row r="73" spans="1:19" ht="12.75" customHeight="1" x14ac:dyDescent="0.2">
      <c r="A73" s="352" t="s">
        <v>79</v>
      </c>
      <c r="B73" s="352"/>
      <c r="C73" s="352"/>
      <c r="D73" s="352"/>
      <c r="E73" s="352"/>
      <c r="F73" s="352"/>
      <c r="G73" s="352"/>
      <c r="H73" s="352"/>
      <c r="I73" s="352"/>
      <c r="J73" s="352"/>
      <c r="K73" s="352"/>
      <c r="L73" s="111">
        <v>201999.98</v>
      </c>
      <c r="M73" s="113"/>
      <c r="N73" s="113"/>
      <c r="O73" s="113"/>
      <c r="P73" s="125"/>
      <c r="Q73" s="125"/>
      <c r="R73" s="125"/>
      <c r="S73" s="125"/>
    </row>
    <row r="74" spans="1:19" ht="12.75" customHeight="1" x14ac:dyDescent="0.2">
      <c r="A74" s="352" t="s">
        <v>80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111">
        <v>236651.48</v>
      </c>
      <c r="M74" s="113"/>
      <c r="N74" s="113"/>
      <c r="O74" s="113"/>
      <c r="P74" s="125"/>
      <c r="Q74" s="126">
        <v>12.62</v>
      </c>
      <c r="R74" s="125"/>
      <c r="S74" s="126">
        <v>0.81</v>
      </c>
    </row>
    <row r="75" spans="1:19" x14ac:dyDescent="0.2">
      <c r="A75" s="352" t="s">
        <v>81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113"/>
      <c r="M75" s="113"/>
      <c r="N75" s="113"/>
      <c r="O75" s="113"/>
      <c r="P75" s="125"/>
      <c r="Q75" s="125"/>
      <c r="R75" s="125"/>
      <c r="S75" s="125"/>
    </row>
    <row r="76" spans="1:19" x14ac:dyDescent="0.2">
      <c r="A76" s="352" t="s">
        <v>82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111">
        <v>12189.16</v>
      </c>
      <c r="M76" s="113"/>
      <c r="N76" s="113"/>
      <c r="O76" s="113"/>
      <c r="P76" s="125"/>
      <c r="Q76" s="125"/>
      <c r="R76" s="125"/>
      <c r="S76" s="125"/>
    </row>
    <row r="77" spans="1:19" x14ac:dyDescent="0.2">
      <c r="A77" s="352" t="s">
        <v>83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111">
        <v>2513.0300000000002</v>
      </c>
      <c r="M77" s="113"/>
      <c r="N77" s="113"/>
      <c r="O77" s="113"/>
      <c r="P77" s="125"/>
      <c r="Q77" s="125"/>
      <c r="R77" s="125"/>
      <c r="S77" s="125"/>
    </row>
    <row r="78" spans="1:19" x14ac:dyDescent="0.2">
      <c r="A78" s="352" t="s">
        <v>84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111">
        <v>8205.11</v>
      </c>
      <c r="M78" s="113"/>
      <c r="N78" s="113"/>
      <c r="O78" s="113"/>
      <c r="P78" s="125"/>
      <c r="Q78" s="125"/>
      <c r="R78" s="125"/>
      <c r="S78" s="125"/>
    </row>
    <row r="79" spans="1:19" x14ac:dyDescent="0.2">
      <c r="A79" s="352" t="s">
        <v>85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111">
        <v>201999.98</v>
      </c>
      <c r="M79" s="113"/>
      <c r="N79" s="113"/>
      <c r="O79" s="113"/>
      <c r="P79" s="125"/>
      <c r="Q79" s="125"/>
      <c r="R79" s="125"/>
      <c r="S79" s="125"/>
    </row>
    <row r="80" spans="1:19" x14ac:dyDescent="0.2">
      <c r="A80" s="352" t="s">
        <v>86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111">
        <v>8041.01</v>
      </c>
      <c r="M80" s="113"/>
      <c r="N80" s="113"/>
      <c r="O80" s="113"/>
      <c r="P80" s="125"/>
      <c r="Q80" s="125"/>
      <c r="R80" s="125"/>
      <c r="S80" s="125"/>
    </row>
    <row r="81" spans="1:19" x14ac:dyDescent="0.2">
      <c r="A81" s="352" t="s">
        <v>87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111">
        <v>4184.6099999999997</v>
      </c>
      <c r="M81" s="113"/>
      <c r="N81" s="113"/>
      <c r="O81" s="113"/>
      <c r="P81" s="125"/>
      <c r="Q81" s="125"/>
      <c r="R81" s="125"/>
      <c r="S81" s="125"/>
    </row>
    <row r="82" spans="1:19" x14ac:dyDescent="0.2">
      <c r="A82" s="353" t="s">
        <v>88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119">
        <v>236651.48</v>
      </c>
      <c r="M82" s="124"/>
      <c r="N82" s="124"/>
      <c r="O82" s="124"/>
      <c r="P82" s="125"/>
      <c r="Q82" s="122">
        <v>12.62</v>
      </c>
      <c r="R82" s="125"/>
      <c r="S82" s="122">
        <v>0.81</v>
      </c>
    </row>
    <row r="84" spans="1:19" ht="15" x14ac:dyDescent="0.25">
      <c r="A84" s="90" t="s">
        <v>15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</row>
  </sheetData>
  <mergeCells count="149">
    <mergeCell ref="T44:AC44"/>
    <mergeCell ref="A53:K53"/>
    <mergeCell ref="A54:K54"/>
    <mergeCell ref="A60:K60"/>
    <mergeCell ref="A61:S61"/>
    <mergeCell ref="A62:K62"/>
    <mergeCell ref="A44:S44"/>
    <mergeCell ref="A45:K45"/>
    <mergeCell ref="A46:K46"/>
    <mergeCell ref="A47:K47"/>
    <mergeCell ref="A48:K48"/>
    <mergeCell ref="A49:K49"/>
    <mergeCell ref="A50:K50"/>
    <mergeCell ref="A51:K51"/>
    <mergeCell ref="A52:K52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A81:K81"/>
    <mergeCell ref="A82:K82"/>
    <mergeCell ref="A75:K75"/>
    <mergeCell ref="A76:K76"/>
    <mergeCell ref="A77:K77"/>
    <mergeCell ref="A78:K78"/>
    <mergeCell ref="A79:K79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A67:K67"/>
    <mergeCell ref="A68:K68"/>
    <mergeCell ref="A69:K69"/>
    <mergeCell ref="A70:K70"/>
    <mergeCell ref="A71:K71"/>
    <mergeCell ref="A72:K72"/>
    <mergeCell ref="A73:K73"/>
    <mergeCell ref="A74:K74"/>
    <mergeCell ref="A80:K80"/>
    <mergeCell ref="A63:K63"/>
    <mergeCell ref="A64:K64"/>
    <mergeCell ref="A55:K55"/>
    <mergeCell ref="A56:K56"/>
    <mergeCell ref="A57:K57"/>
    <mergeCell ref="A58:K58"/>
    <mergeCell ref="A59:K59"/>
    <mergeCell ref="A65:K65"/>
    <mergeCell ref="A66:K66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</mergeCells>
  <hyperlinks>
    <hyperlink ref="T32" r:id="rId1"/>
    <hyperlink ref="T30" r:id="rId2"/>
    <hyperlink ref="T33" r:id="rId3"/>
    <hyperlink ref="T34" r:id="rId4"/>
    <hyperlink ref="T35" r:id="rId5"/>
    <hyperlink ref="T37" r:id="rId6"/>
    <hyperlink ref="T39" r:id="rId7"/>
    <hyperlink ref="T40" r:id="rId8"/>
  </hyperlinks>
  <pageMargins left="0.7" right="0.7" top="0.75" bottom="0.75" header="0.3" footer="0.3"/>
  <pageSetup paperSize="9" scale="49" orientation="portrait" horizontalDpi="4294967294" verticalDpi="4294967294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Сводный расчет </vt:lpstr>
      <vt:lpstr>ЛСР№1</vt:lpstr>
      <vt:lpstr>ЛСР №2</vt:lpstr>
      <vt:lpstr>ЛСР№3</vt:lpstr>
      <vt:lpstr>ЛСР№4</vt:lpstr>
      <vt:lpstr>ЛСР№5</vt:lpstr>
      <vt:lpstr>ЛСР№6</vt:lpstr>
      <vt:lpstr>ЛСР№7</vt:lpstr>
      <vt:lpstr>ЛСР№1!Область_печати</vt:lpstr>
      <vt:lpstr>ЛСР№3!Область_печати</vt:lpstr>
      <vt:lpstr>ЛСР№4!Область_печати</vt:lpstr>
      <vt:lpstr>ЛСР№6!Область_печати</vt:lpstr>
      <vt:lpstr>ЛСР№7!Область_печати</vt:lpstr>
      <vt:lpstr>'Сводный расчет 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Юрий Иванович</dc:creator>
  <cp:lastModifiedBy>Петрова Мария Миратовна</cp:lastModifiedBy>
  <dcterms:created xsi:type="dcterms:W3CDTF">2024-02-12T08:55:05Z</dcterms:created>
  <dcterms:modified xsi:type="dcterms:W3CDTF">2024-07-11T09:20:17Z</dcterms:modified>
</cp:coreProperties>
</file>